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fauzi\OneDrive\Desktop\Advert 2024\"/>
    </mc:Choice>
  </mc:AlternateContent>
  <xr:revisionPtr revIDLastSave="0" documentId="13_ncr:1_{9A93FFF8-A79B-4A8E-9D13-55E1E87CB1DB}" xr6:coauthVersionLast="47" xr6:coauthVersionMax="47" xr10:uidLastSave="{00000000-0000-0000-0000-000000000000}"/>
  <bookViews>
    <workbookView xWindow="-108" yWindow="-108" windowWidth="23256" windowHeight="12456" xr2:uid="{00000000-000D-0000-FFFF-FFFF00000000}"/>
  </bookViews>
  <sheets>
    <sheet name="Lot1" sheetId="2" r:id="rId1"/>
    <sheet name="Budget summary" sheetId="6" r:id="rId2"/>
  </sheets>
  <definedNames>
    <definedName name="_xlnm.Print_Area" localSheetId="0">'Lot1'!$A$1:$F$275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8" i="2" l="1"/>
  <c r="F247" i="2" l="1"/>
  <c r="F253" i="2"/>
  <c r="F250" i="2"/>
  <c r="F232" i="2"/>
  <c r="F238" i="2"/>
  <c r="F235" i="2"/>
  <c r="F239" i="2" l="1"/>
  <c r="E273" i="2" s="1"/>
  <c r="F273" i="2" s="1"/>
  <c r="F254" i="2"/>
  <c r="E274" i="2" s="1"/>
  <c r="F274" i="2" s="1"/>
  <c r="F223" i="2"/>
  <c r="F224" i="2" s="1"/>
  <c r="E272" i="2" s="1"/>
  <c r="F272" i="2" s="1"/>
  <c r="F178" i="2" l="1"/>
  <c r="F158" i="2"/>
  <c r="E267" i="2" s="1"/>
  <c r="F267" i="2" s="1"/>
  <c r="F124" i="2"/>
  <c r="F110" i="2"/>
  <c r="E263" i="2" s="1"/>
  <c r="F263" i="2" s="1"/>
  <c r="F204" i="2" l="1"/>
  <c r="E270" i="2" s="1"/>
  <c r="F270" i="2" s="1"/>
  <c r="F215" i="2"/>
  <c r="E271" i="2" s="1"/>
  <c r="F271" i="2" s="1"/>
  <c r="F190" i="2"/>
  <c r="E269" i="2" s="1"/>
  <c r="F269" i="2" s="1"/>
  <c r="F150" i="2"/>
  <c r="E266" i="2" s="1"/>
  <c r="F266" i="2" s="1"/>
  <c r="F140" i="2"/>
  <c r="E265" i="2" s="1"/>
  <c r="F265" i="2" s="1"/>
  <c r="F175" i="2"/>
  <c r="F169" i="2"/>
  <c r="F121" i="2"/>
  <c r="F125" i="2" s="1"/>
  <c r="E264" i="2" s="1"/>
  <c r="F264" i="2" s="1"/>
  <c r="F99" i="2"/>
  <c r="F100" i="2" s="1"/>
  <c r="E262" i="2" s="1"/>
  <c r="F262" i="2" s="1"/>
  <c r="F179" i="2" l="1"/>
  <c r="F268" i="2" s="1"/>
  <c r="F66" i="2" l="1"/>
  <c r="F80" i="2"/>
  <c r="F44" i="2"/>
  <c r="E45" i="2" l="1"/>
  <c r="F45" i="2" s="1"/>
  <c r="E259" i="2"/>
  <c r="F259" i="2" s="1"/>
  <c r="E81" i="2"/>
  <c r="F81" i="2" s="1"/>
  <c r="E261" i="2"/>
  <c r="F261" i="2" s="1"/>
  <c r="E67" i="2"/>
  <c r="F67" i="2" s="1"/>
  <c r="E260" i="2"/>
  <c r="F260" i="2" s="1"/>
  <c r="F275" i="2" l="1"/>
  <c r="C8" i="6" l="1"/>
</calcChain>
</file>

<file path=xl/sharedStrings.xml><?xml version="1.0" encoding="utf-8"?>
<sst xmlns="http://schemas.openxmlformats.org/spreadsheetml/2006/main" count="448" uniqueCount="235">
  <si>
    <t>No</t>
  </si>
  <si>
    <t>Description</t>
  </si>
  <si>
    <t>Quantity</t>
  </si>
  <si>
    <t>Unit</t>
  </si>
  <si>
    <t>Unit Price ($)</t>
  </si>
  <si>
    <t>Total Price ($)</t>
  </si>
  <si>
    <t>Cylindrical horizontal Rotoplast water tank (2000 liters)</t>
  </si>
  <si>
    <t>Pcs</t>
  </si>
  <si>
    <t>lsm</t>
  </si>
  <si>
    <t>Concrete foundation materials (cement, sand, gravel)</t>
  </si>
  <si>
    <t>Bolts, nuts, and fasteners for assembling the frame</t>
  </si>
  <si>
    <t>Set</t>
  </si>
  <si>
    <t>water pipes, tape/faucets, and connectors</t>
  </si>
  <si>
    <t>set</t>
  </si>
  <si>
    <t>Anti-corrosion paint and primer for steel frame</t>
  </si>
  <si>
    <t>Liters</t>
  </si>
  <si>
    <t>Labor for welding and assembling the steel frame</t>
  </si>
  <si>
    <t>Job</t>
  </si>
  <si>
    <t>Transportation of tank and materials to the site</t>
  </si>
  <si>
    <t xml:space="preserve">Contingency for any additional small items. </t>
  </si>
  <si>
    <t>Lsm</t>
  </si>
  <si>
    <t>Total Cost</t>
  </si>
  <si>
    <t>Description of Work</t>
  </si>
  <si>
    <t>Unit Cost (USD)</t>
  </si>
  <si>
    <t>Total Cost (USD)</t>
  </si>
  <si>
    <t>m²</t>
  </si>
  <si>
    <t xml:space="preserve">Bill of Quantities (BOQ) for water storage tank for delivery room. </t>
  </si>
  <si>
    <t>Bill of Quantities (BOQ) for DE Montfort Mark 8a Waste Incinerator</t>
  </si>
  <si>
    <t xml:space="preserve"> No.</t>
  </si>
  <si>
    <t>Unit Cost</t>
  </si>
  <si>
    <t>Foundation and Base</t>
  </si>
  <si>
    <t>Excavation for foundation (0.5m depth, 2m x 2m)</t>
  </si>
  <si>
    <t>CUM</t>
  </si>
  <si>
    <t>Concrete for foundation (2m x 2m x 0.15m)</t>
  </si>
  <si>
    <t>Brickwork and Insulation</t>
  </si>
  <si>
    <t>Firebricks for incinerator (230mm x 110mm x 60mm, two layers)</t>
  </si>
  <si>
    <t>PCS</t>
  </si>
  <si>
    <t>Fire cement and sand for mortar (1:4 mix)</t>
  </si>
  <si>
    <t>Metal Components</t>
  </si>
  <si>
    <t>Rolled angle (MS) 30x30x3mm thick</t>
  </si>
  <si>
    <t>Meter</t>
  </si>
  <si>
    <t>Flat sheet (MS) for loading door (600mm x 750mm x 3mm)</t>
  </si>
  <si>
    <t>Sheet</t>
  </si>
  <si>
    <t>Flat sheet (MS) for ash door (600mm x 750mm x 3mm)</t>
  </si>
  <si>
    <t>Flat sheet (MS) for ash door (250mm x 250mm x 3mm)</t>
  </si>
  <si>
    <t>Rolled channel (MS) 100x40x5mm thick</t>
  </si>
  <si>
    <t>Flat sheet (MS) for chimney spigot support (250mm x 250mm x 3mm)</t>
  </si>
  <si>
    <t>MS pipe 150 dia x 3mm thick</t>
  </si>
  <si>
    <t>M</t>
  </si>
  <si>
    <t>Hinges for ash door</t>
  </si>
  <si>
    <t>Pipe (CGI) for loading door hinge (1 inch)</t>
  </si>
  <si>
    <t>Rod for loading door hinge (3/4 inch)</t>
  </si>
  <si>
    <t>Masonry plugs, screws No10</t>
  </si>
  <si>
    <t>Pack</t>
  </si>
  <si>
    <t>Welding rods</t>
  </si>
  <si>
    <t>Steel cable 5mm, 7 strand</t>
  </si>
  <si>
    <t>Ant-corrosion paint to all MS surfaces</t>
  </si>
  <si>
    <t>Lump Sum</t>
  </si>
  <si>
    <t>Miscellaneous</t>
  </si>
  <si>
    <t>Labor costs include masonry, metalwork, and installation</t>
  </si>
  <si>
    <t>Transportation of materials</t>
  </si>
  <si>
    <t>Construction of Pateint/Disabled Access Ramps</t>
  </si>
  <si>
    <t>The main door ramp (including labor and materials) ensures a standard slope of no more than 1:12, with non-slip surfaces.</t>
  </si>
  <si>
    <t>The access ramp at the main gate should connect to the facility building ramp by installing Somaliland tiles over an area of 15m x 2.5m</t>
  </si>
  <si>
    <t>Sqm</t>
  </si>
  <si>
    <t xml:space="preserve">Total cost for the ramps for disabled people </t>
  </si>
  <si>
    <t>Grand total costs of the covering the gaps in the Malowle HC</t>
  </si>
  <si>
    <t>Qty</t>
  </si>
  <si>
    <t xml:space="preserve">Agabar health center </t>
  </si>
  <si>
    <t xml:space="preserve">Gabiley health center </t>
  </si>
  <si>
    <t xml:space="preserve">Gabiley Hospital </t>
  </si>
  <si>
    <t>Xuushaley PHU</t>
  </si>
  <si>
    <t xml:space="preserve">Ceel-bardale PHU </t>
  </si>
  <si>
    <t>Idhanka PHU</t>
  </si>
  <si>
    <t xml:space="preserve">Farawayme health center </t>
  </si>
  <si>
    <t xml:space="preserve">Malowle health center </t>
  </si>
  <si>
    <t xml:space="preserve">Xagal PHU </t>
  </si>
  <si>
    <t xml:space="preserve">Garabis PHU </t>
  </si>
  <si>
    <t>No.</t>
  </si>
  <si>
    <t>Bill of Quantities (BOQ) for Placenta pit</t>
  </si>
  <si>
    <t>Item No.</t>
  </si>
  <si>
    <t>Excavation</t>
  </si>
  <si>
    <t>Excavation of pit (2m deep x 1.8m x 1.8m)</t>
  </si>
  <si>
    <t>Masonry Work</t>
  </si>
  <si>
    <t>200mm hollow blocks for lining (7.2m perimeter, 2m height)</t>
  </si>
  <si>
    <t>SQM</t>
  </si>
  <si>
    <t>Cement mortar for blockwork (1:4 mix)</t>
  </si>
  <si>
    <t>Reinforced Concrete Slab Cover</t>
  </si>
  <si>
    <t>Concrete slab (1.8m x 1.8m x 0.15m)</t>
  </si>
  <si>
    <t>Steel Cover and Vent Chimney Pipe</t>
  </si>
  <si>
    <t>Steel cover (450mm x 450mm)</t>
  </si>
  <si>
    <t>Number</t>
  </si>
  <si>
    <t>Vent chimney pipe (PVC, 100mm dia, 2m height)</t>
  </si>
  <si>
    <t>Drainage Around the Pit</t>
  </si>
  <si>
    <t>Small drainage trench (1m wide, 0.1m deep, 7.2m perimeter)</t>
  </si>
  <si>
    <t>Gravel for drainage</t>
  </si>
  <si>
    <t>Formwork for concrete slab</t>
  </si>
  <si>
    <t>Paint for steel cover and vent pipe</t>
  </si>
  <si>
    <t xml:space="preserve">Labor costs </t>
  </si>
  <si>
    <t xml:space="preserve">Steel frame structure to hold and mount the tank (3m height). The main holding bars should be galnazied 2 inch </t>
  </si>
  <si>
    <t>number of health facilities required placenta pits (New Wajale, Farawayne, Idhanka)</t>
  </si>
  <si>
    <t>Bill of Quantities (BOQ) for rehabilitation works for Agabar MCH</t>
  </si>
  <si>
    <t>Rehabilitation of the roofing</t>
  </si>
  <si>
    <t xml:space="preserve">Remove all iron sheets from roof </t>
  </si>
  <si>
    <t>Installing additional and repairing rafters of roof truss wood</t>
  </si>
  <si>
    <t>Repairing the walls including fence wall by provding steel 8mm dia and plastering with mortar 1:4</t>
  </si>
  <si>
    <t>Lum Sum</t>
  </si>
  <si>
    <t>Supply &amp; fix of 28 gauge pre-painted iron sheet roofing including timber works, nuts, and rubber washers</t>
  </si>
  <si>
    <t>Sq.m</t>
  </si>
  <si>
    <t>Demolishing flooring exist old and clear it</t>
  </si>
  <si>
    <t>Construction of flooring tile 60x60</t>
  </si>
  <si>
    <t>Apply a two-coat paint system on the interior and exterior walls of the delivery room, ward, and nutrition room. Before painting, ensure the walls are cleaned, inspected for any damage, and primed where necessary. Use high-quality paint for a durable and professional finish.</t>
  </si>
  <si>
    <t xml:space="preserve">Replace 5 windows with aluminum sliding frames includes the service costs </t>
  </si>
  <si>
    <t xml:space="preserve">Replace 3 doors with aluminum frames including the service costs </t>
  </si>
  <si>
    <t>Total Estimated for the rehabilitated Costs:</t>
  </si>
  <si>
    <t>Bill of Quantities (BOQ) for rehabilitation works</t>
  </si>
  <si>
    <t>Bill of Quantities (BOQ) for Rehabilitation water fixation</t>
  </si>
  <si>
    <t xml:space="preserve">Unit Cost </t>
  </si>
  <si>
    <t xml:space="preserve">Total Amount </t>
  </si>
  <si>
    <t>number of health centers required incinerator (New wajale, Farawayne, Malowle, and Gabiley Hospital)</t>
  </si>
  <si>
    <t>Rehabilitation works for Gabiley Hospital</t>
  </si>
  <si>
    <t xml:space="preserve">installation of pipes for handwashing stations includes all pipe accessories such as elbow, fittings, tees, unions, tapes and etc </t>
  </si>
  <si>
    <t>m</t>
  </si>
  <si>
    <t>Fix and increase the previous water storage tank</t>
  </si>
  <si>
    <t xml:space="preserve">Total rehabilitation costs for the Gabiley hospital </t>
  </si>
  <si>
    <t>Installing handwashing basin 5 sites in the hospital inclusing their sanitaries</t>
  </si>
  <si>
    <t>Bill of Quantities (BOQ) for Rehabilitation for Gabiley MCH</t>
  </si>
  <si>
    <t>Repairing and fixing water pipes, tabs, and  sanitary pipes</t>
  </si>
  <si>
    <t>Intallation a medical tent</t>
  </si>
  <si>
    <t>Rehabilitation works for Gabiley health center</t>
  </si>
  <si>
    <t>rehabilitation of two latrines through the changes of toilet seats</t>
  </si>
  <si>
    <t>Repacement of two doors with aluminum frames including service costs</t>
  </si>
  <si>
    <t>Grand Total for one facility</t>
  </si>
  <si>
    <t xml:space="preserve">Installtion handwashing basins  </t>
  </si>
  <si>
    <t xml:space="preserve">Installing two Handwashing basins including their pipes connect to new water storage tank and sanitary </t>
  </si>
  <si>
    <t xml:space="preserve">Sub-total cost </t>
  </si>
  <si>
    <t xml:space="preserve">Total rehabilitation costs for Gebilay health center </t>
  </si>
  <si>
    <t xml:space="preserve">Total costs for the rehabilitaitons of Agabar Health center. </t>
  </si>
  <si>
    <t>Bill of Quantities (BOQ) for Rehabilitation work</t>
  </si>
  <si>
    <t>Rehabilation old public existing latrine such remove old flooring and constructing floor tiles 40x40</t>
  </si>
  <si>
    <t>Total costs for the rehabilitation work</t>
  </si>
  <si>
    <t>Rehabilitation works for new Wajaale health center</t>
  </si>
  <si>
    <t xml:space="preserve">rehabilitation of doors includes the replacement of door handles </t>
  </si>
  <si>
    <t xml:space="preserve">Minor Rehabilitations of the facility </t>
  </si>
  <si>
    <t>Installation of handwashing basins</t>
  </si>
  <si>
    <t xml:space="preserve">installation of handwashing basins including the water pipes connecting the water storage tank and its waste pipes, as well as labor cost </t>
  </si>
  <si>
    <t>Total cost of the rehabilitation works for the new Wajaale HC</t>
  </si>
  <si>
    <t>Bill of Quantities (BOQ) for rehabilitation works for  Hunshalay PHU</t>
  </si>
  <si>
    <t>Construction of Disabled Access Ramps</t>
  </si>
  <si>
    <t>Care rooms ramp (including labor and materials) ensures a standard slope of no more than 1:12, with non-slip surfaces.</t>
  </si>
  <si>
    <t xml:space="preserve">installation of handwashing basin including the water pipes connecting the water storage tank and its waste pipes, as well as labor cost </t>
  </si>
  <si>
    <t>Rehabilitation works for the Ceelbardaale PHU</t>
  </si>
  <si>
    <t>Total cost for the handwash facility in the Ceelbardale PHU</t>
  </si>
  <si>
    <t>Total cost for the rehabilitation works in Hushaley PHU</t>
  </si>
  <si>
    <t>Rehabilitation works for the Hushaley PHU</t>
  </si>
  <si>
    <t xml:space="preserve">Bill of Quantities (BOQ) for rehabilitation works </t>
  </si>
  <si>
    <t>Rehabilitation of Handwashing Basin and WC</t>
  </si>
  <si>
    <t>25m small pipe connection from elevated water storage tank</t>
  </si>
  <si>
    <t>Rehabilitating flushing of WC and Sanitariy hand washing</t>
  </si>
  <si>
    <t>Water tap, valve, nipples, and sockets</t>
  </si>
  <si>
    <t>Labor for installation and service costs</t>
  </si>
  <si>
    <t>Sub-total for the handwash and WC rehabilitation</t>
  </si>
  <si>
    <t xml:space="preserve">Rehabilitation of Waiting Area </t>
  </si>
  <si>
    <t xml:space="preserve">Wall washing/and painting </t>
  </si>
  <si>
    <t xml:space="preserve">Tie and fix the previous ceilings </t>
  </si>
  <si>
    <t>A permanent brick platform, up to 0.8 meters in height, will be constructed in the waiting area under the guidance of the ALIGHT engineer.</t>
  </si>
  <si>
    <t>To create a childfrendly environment the artist should be drawn friendly animals or cartoons by using bright different colors</t>
  </si>
  <si>
    <t>Total costs for the rehabilitation of the waiting area</t>
  </si>
  <si>
    <t>Rehabilitation Slab Septic</t>
  </si>
  <si>
    <t xml:space="preserve">Sub-total cost for the ramps for disabled people </t>
  </si>
  <si>
    <t>Rehabilitation works for the Idhanka PHU</t>
  </si>
  <si>
    <t>Rehabilitation Septic slab with dimension 3.8x2.5 and thickness 0.15m.</t>
  </si>
  <si>
    <t>Rehabilitation of Flooring and plumbing</t>
  </si>
  <si>
    <t>Demolishing flooring plain mortared</t>
  </si>
  <si>
    <t>Construction flooring tiles 40x40</t>
  </si>
  <si>
    <t>Rehabilitation works for the Kidiga-Dhanan PHU</t>
  </si>
  <si>
    <t>Installation water pipes system at the latrines and handwashing and connect to the water storage tank</t>
  </si>
  <si>
    <t>Rehabilitation works for the Faraweyne HC</t>
  </si>
  <si>
    <t>inspect the slope of the waste delivery pipe and replace if necessary.</t>
  </si>
  <si>
    <t>inspect and strengthen the previous cover slab for the septic tank.</t>
  </si>
  <si>
    <t>Total costs for the rehabilitation works for Faraweyne HC</t>
  </si>
  <si>
    <t>Rehabilitation works for the Geed-Abera PHU</t>
  </si>
  <si>
    <t>Total cost for the handwash facility in the Geed Abera PHU</t>
  </si>
  <si>
    <t>Rehabilitation works for the Malowle HC</t>
  </si>
  <si>
    <t>Bill of Quantities (BOQ) for rehabilitation works for the Xagal PHU</t>
  </si>
  <si>
    <t>Installation of Handwashing Basin</t>
  </si>
  <si>
    <t>Sub-total for the handwashing basin</t>
  </si>
  <si>
    <t xml:space="preserve">The access ramp is needed for patients and individuals using wheelchairs at the main gate. </t>
  </si>
  <si>
    <t xml:space="preserve">Total cost for the ramps for Pateint/disabled people </t>
  </si>
  <si>
    <t xml:space="preserve">Minor rehabilitation of the previous rooms </t>
  </si>
  <si>
    <t xml:space="preserve">Rehabilitation of the existing rooms, including crack priming, painting of three rooms </t>
  </si>
  <si>
    <t xml:space="preserve">Sub-total for the construction of latrines </t>
  </si>
  <si>
    <t>Total costs of the rehabilitations in the Garabis PHU</t>
  </si>
  <si>
    <t>Rehabilitation works for the Xagal PHU</t>
  </si>
  <si>
    <t>Sub-total for the rehabilitation works</t>
  </si>
  <si>
    <t>Total costs of the rehabilitations in the Xagal PHU</t>
  </si>
  <si>
    <t>Bill of Quantities (BOQ) for rehabilitation works for the Garabis PHU</t>
  </si>
  <si>
    <t>Construction new delivery latrine</t>
  </si>
  <si>
    <t>Re-open the wall for the delivery latrine access with the delivery room</t>
  </si>
  <si>
    <t>Rehabilitation works for the Garabis PHU</t>
  </si>
  <si>
    <t>Total costs for the WASH, WMF, and REHABILITATION WORKS IN LOT1</t>
  </si>
  <si>
    <t xml:space="preserve">Descriptions </t>
  </si>
  <si>
    <t>QTY</t>
  </si>
  <si>
    <t>RATES</t>
  </si>
  <si>
    <t xml:space="preserve">TOTALS </t>
  </si>
  <si>
    <t>Incinerators</t>
  </si>
  <si>
    <t xml:space="preserve">Placenta pits </t>
  </si>
  <si>
    <t xml:space="preserve">Water storage tanks </t>
  </si>
  <si>
    <t xml:space="preserve">Rehabilitations Agabar health center </t>
  </si>
  <si>
    <t xml:space="preserve">Rehabilitations of Gabiley health center </t>
  </si>
  <si>
    <t xml:space="preserve">Rehabilitations of Gabiley Hospital </t>
  </si>
  <si>
    <t>Rehabilitations of Xuushaley PHU</t>
  </si>
  <si>
    <t xml:space="preserve">Rehabilitations od Ceel-bardale PHU </t>
  </si>
  <si>
    <t>Rehabilitations of Idhanka PHU</t>
  </si>
  <si>
    <t xml:space="preserve">Rehabilitations of Geed-abera PHU </t>
  </si>
  <si>
    <t xml:space="preserve">Rehabilitations of Farawayme health center </t>
  </si>
  <si>
    <t xml:space="preserve">Rehabilitations of Malowle health center </t>
  </si>
  <si>
    <t xml:space="preserve">Rehabilitations of Xagal PHU </t>
  </si>
  <si>
    <t xml:space="preserve">Rehabilitations of Garabis PHU </t>
  </si>
  <si>
    <t>TOTAL COSTS OF LOT1</t>
  </si>
  <si>
    <t xml:space="preserve">Rehabilitations of Kidiga-dhanan PHU </t>
  </si>
  <si>
    <t>Rehabilitation works for Agabar HC</t>
  </si>
  <si>
    <t>Total costs of rehabilitations Idhanka</t>
  </si>
  <si>
    <t>New Wajaale HC</t>
  </si>
  <si>
    <t>Kidiga-Dhanaan</t>
  </si>
  <si>
    <t>Geed Abeera PHU</t>
  </si>
  <si>
    <t>Rehabilitations of New Wajaale HC</t>
  </si>
  <si>
    <t xml:space="preserve">Lots </t>
  </si>
  <si>
    <t>Budget summary</t>
  </si>
  <si>
    <t xml:space="preserve">Total cost of lot1: 13 health facilities </t>
  </si>
  <si>
    <t>Number of health facilities required water storage tanks (New wajale, Farawayne, Ceelbardale, Hushaley, Kidiga-dhanan, Garabis, Xagal, Geed-abera, gabiley HC, and Gabiley hospital)</t>
  </si>
  <si>
    <t>Ceiling board 40x40</t>
  </si>
  <si>
    <t>The fence wall for the incinerator will be constructed using mesh wire supported by steel angle bars anchored to fixed foundations. It will also include door gates and all necessaries.</t>
  </si>
  <si>
    <t>Lot 3: consists of the BOQs for the 13 healthcare facilities, as shown below</t>
  </si>
  <si>
    <t xml:space="preserve">Total Budget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</si>
</sst>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quot;$&quot;* #,##0.0_);_(&quot;$&quot;* \(#,##0.0\);_(&quot;$&quot;* &quot;-&quot;??_);_(@_)"/>
    <numFmt numFmtId="165" formatCode="_(&quot;$&quot;* #,##0.0_);_(&quot;$&quot;* \(#,##0.0\);_(&quot;$&quot;* &quot;-&quot;?_);_(@_)"/>
  </numFmts>
  <fonts count="8" x14ac:knownFonts="1">
    <font>
      <sz val="11"/>
      <color theme="1"/>
      <name val="Calibri"/>
      <family val="2"/>
      <scheme val="minor"/>
    </font>
    <font>
      <sz val="11"/>
      <color theme="1"/>
      <name val="Calibri"/>
      <family val="2"/>
      <scheme val="minor"/>
    </font>
    <font>
      <b/>
      <sz val="14"/>
      <color theme="1"/>
      <name val="Times New Roman"/>
      <family val="1"/>
    </font>
    <font>
      <sz val="14"/>
      <color theme="1"/>
      <name val="Times New Roman"/>
      <family val="1"/>
    </font>
    <font>
      <b/>
      <sz val="16"/>
      <color theme="1"/>
      <name val="Calibri"/>
      <family val="2"/>
      <scheme val="minor"/>
    </font>
    <font>
      <sz val="10"/>
      <color theme="1"/>
      <name val="Tahoma"/>
      <family val="2"/>
    </font>
    <font>
      <sz val="11"/>
      <color rgb="FF000000"/>
      <name val="Calibri"/>
      <family val="2"/>
      <scheme val="minor"/>
    </font>
    <font>
      <sz val="16"/>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
      <patternFill patternType="solid">
        <fgColor theme="0"/>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5" fillId="0" borderId="0"/>
    <xf numFmtId="0" fontId="6" fillId="0" borderId="0"/>
  </cellStyleXfs>
  <cellXfs count="150">
    <xf numFmtId="0" fontId="0" fillId="0" borderId="0" xfId="0"/>
    <xf numFmtId="164" fontId="2" fillId="2" borderId="7" xfId="0" applyNumberFormat="1" applyFont="1" applyFill="1" applyBorder="1"/>
    <xf numFmtId="0" fontId="2" fillId="0" borderId="7" xfId="0" applyFont="1" applyBorder="1" applyAlignment="1">
      <alignment vertical="center" wrapText="1"/>
    </xf>
    <xf numFmtId="0" fontId="2" fillId="2" borderId="7" xfId="0" applyFont="1" applyFill="1" applyBorder="1" applyAlignment="1">
      <alignment horizontal="center" vertical="center" wrapText="1"/>
    </xf>
    <xf numFmtId="0" fontId="3" fillId="2" borderId="7" xfId="0" applyFont="1" applyFill="1" applyBorder="1" applyAlignment="1">
      <alignment vertical="center" wrapText="1"/>
    </xf>
    <xf numFmtId="0" fontId="2" fillId="2" borderId="7" xfId="0" applyFont="1" applyFill="1" applyBorder="1" applyAlignment="1">
      <alignment vertical="center" wrapText="1"/>
    </xf>
    <xf numFmtId="44" fontId="3" fillId="2" borderId="7" xfId="1" applyFont="1" applyFill="1" applyBorder="1" applyAlignment="1">
      <alignment vertical="center" wrapText="1"/>
    </xf>
    <xf numFmtId="44" fontId="2" fillId="2" borderId="7" xfId="1" applyFont="1" applyFill="1" applyBorder="1" applyAlignment="1">
      <alignment vertical="center" wrapText="1"/>
    </xf>
    <xf numFmtId="0" fontId="3" fillId="2" borderId="10" xfId="0" applyFont="1" applyFill="1" applyBorder="1" applyAlignment="1">
      <alignment vertical="center" wrapText="1"/>
    </xf>
    <xf numFmtId="0" fontId="2" fillId="2" borderId="10" xfId="0" applyFont="1" applyFill="1" applyBorder="1" applyAlignment="1">
      <alignment vertical="center" wrapText="1"/>
    </xf>
    <xf numFmtId="44" fontId="3" fillId="2" borderId="10" xfId="1" applyFont="1" applyFill="1" applyBorder="1" applyAlignment="1">
      <alignment vertical="center" wrapText="1"/>
    </xf>
    <xf numFmtId="0" fontId="2" fillId="2" borderId="7" xfId="0" applyFont="1" applyFill="1" applyBorder="1" applyAlignment="1">
      <alignment horizontal="left" vertical="center" wrapText="1"/>
    </xf>
    <xf numFmtId="164" fontId="2" fillId="2" borderId="10" xfId="1" applyNumberFormat="1" applyFont="1" applyFill="1" applyBorder="1" applyAlignment="1">
      <alignment vertical="center" wrapText="1"/>
    </xf>
    <xf numFmtId="164" fontId="2" fillId="2" borderId="7" xfId="0" applyNumberFormat="1" applyFont="1" applyFill="1" applyBorder="1" applyAlignment="1">
      <alignment vertical="center" wrapText="1"/>
    </xf>
    <xf numFmtId="0" fontId="2" fillId="3" borderId="4" xfId="0" applyFont="1" applyFill="1" applyBorder="1" applyAlignment="1">
      <alignment horizontal="left"/>
    </xf>
    <xf numFmtId="0" fontId="3" fillId="2" borderId="7" xfId="0" applyFont="1" applyFill="1" applyBorder="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164" fontId="2" fillId="2" borderId="7" xfId="1" applyNumberFormat="1" applyFont="1" applyFill="1" applyBorder="1" applyAlignment="1">
      <alignment vertical="center" wrapText="1"/>
    </xf>
    <xf numFmtId="0" fontId="2" fillId="2" borderId="7" xfId="0" applyFont="1" applyFill="1" applyBorder="1"/>
    <xf numFmtId="8" fontId="2" fillId="2" borderId="0" xfId="0" applyNumberFormat="1" applyFont="1" applyFill="1"/>
    <xf numFmtId="44" fontId="2" fillId="2" borderId="8" xfId="1" applyFont="1" applyFill="1" applyBorder="1" applyAlignment="1">
      <alignment horizontal="left" vertical="center" wrapText="1"/>
    </xf>
    <xf numFmtId="0" fontId="2" fillId="2" borderId="7" xfId="0" applyFont="1" applyFill="1" applyBorder="1" applyAlignment="1">
      <alignment vertical="center"/>
    </xf>
    <xf numFmtId="44" fontId="0" fillId="0" borderId="0" xfId="0" applyNumberFormat="1"/>
    <xf numFmtId="0" fontId="0" fillId="0" borderId="0" xfId="0" applyAlignment="1">
      <alignment horizontal="right"/>
    </xf>
    <xf numFmtId="0" fontId="4" fillId="0" borderId="7" xfId="0" applyFont="1" applyBorder="1" applyAlignment="1">
      <alignment horizontal="center" vertical="center"/>
    </xf>
    <xf numFmtId="0" fontId="4" fillId="0" borderId="7" xfId="0" applyFont="1" applyBorder="1" applyAlignment="1">
      <alignment horizontal="left" vertical="center"/>
    </xf>
    <xf numFmtId="0" fontId="4" fillId="2" borderId="7" xfId="0" applyFont="1" applyFill="1" applyBorder="1" applyAlignment="1">
      <alignment horizontal="center" vertical="center"/>
    </xf>
    <xf numFmtId="0" fontId="4" fillId="2" borderId="7" xfId="0" applyFont="1" applyFill="1" applyBorder="1" applyAlignment="1">
      <alignment horizontal="left" vertical="center"/>
    </xf>
    <xf numFmtId="44" fontId="4" fillId="0" borderId="7" xfId="1" applyFont="1" applyBorder="1" applyAlignment="1">
      <alignment horizontal="center" vertical="center"/>
    </xf>
    <xf numFmtId="44" fontId="4" fillId="2" borderId="7" xfId="1" applyFont="1" applyFill="1" applyBorder="1" applyAlignment="1">
      <alignment horizontal="center" vertical="center"/>
    </xf>
    <xf numFmtId="0" fontId="3" fillId="4" borderId="7" xfId="0" applyFont="1" applyFill="1" applyBorder="1"/>
    <xf numFmtId="0" fontId="3" fillId="0" borderId="7" xfId="0" applyFont="1" applyBorder="1" applyAlignment="1">
      <alignment vertical="center" wrapText="1"/>
    </xf>
    <xf numFmtId="164" fontId="3" fillId="0" borderId="7" xfId="1" applyNumberFormat="1" applyFont="1" applyBorder="1" applyAlignment="1">
      <alignment vertical="center" wrapText="1"/>
    </xf>
    <xf numFmtId="0" fontId="3" fillId="0" borderId="0" xfId="0" applyFont="1" applyAlignment="1">
      <alignment wrapText="1"/>
    </xf>
    <xf numFmtId="0" fontId="7" fillId="0" borderId="7" xfId="0" applyFont="1" applyBorder="1" applyAlignment="1">
      <alignment horizontal="center" vertical="center"/>
    </xf>
    <xf numFmtId="0" fontId="7" fillId="0" borderId="7" xfId="0" applyFont="1" applyBorder="1" applyAlignment="1">
      <alignment horizontal="left" vertical="center"/>
    </xf>
    <xf numFmtId="0" fontId="3" fillId="0" borderId="10" xfId="0" applyFont="1" applyBorder="1" applyAlignment="1">
      <alignment vertical="center" wrapText="1"/>
    </xf>
    <xf numFmtId="164" fontId="3" fillId="0" borderId="10" xfId="1" applyNumberFormat="1" applyFont="1" applyBorder="1" applyAlignment="1">
      <alignment vertical="center" wrapText="1"/>
    </xf>
    <xf numFmtId="44" fontId="3" fillId="0" borderId="7" xfId="1" applyFont="1" applyBorder="1" applyAlignment="1">
      <alignment vertical="center" wrapText="1"/>
    </xf>
    <xf numFmtId="0" fontId="2" fillId="2" borderId="6" xfId="0" applyFont="1" applyFill="1" applyBorder="1" applyAlignment="1">
      <alignment horizontal="right" vertical="top"/>
    </xf>
    <xf numFmtId="0" fontId="2" fillId="2" borderId="6" xfId="0" applyFont="1" applyFill="1" applyBorder="1" applyAlignment="1">
      <alignment horizontal="left" vertical="top" wrapText="1"/>
    </xf>
    <xf numFmtId="0" fontId="2" fillId="2" borderId="6" xfId="0" applyFont="1" applyFill="1" applyBorder="1" applyAlignment="1">
      <alignment horizontal="center" vertical="top" wrapText="1"/>
    </xf>
    <xf numFmtId="0" fontId="3" fillId="0" borderId="7" xfId="0" applyFont="1" applyBorder="1" applyAlignment="1">
      <alignment horizontal="right" vertical="center"/>
    </xf>
    <xf numFmtId="164" fontId="3" fillId="0" borderId="7" xfId="1" applyNumberFormat="1" applyFont="1" applyFill="1" applyBorder="1" applyAlignment="1">
      <alignment vertical="center" wrapText="1"/>
    </xf>
    <xf numFmtId="0" fontId="3" fillId="0" borderId="1" xfId="0" applyFont="1" applyBorder="1" applyAlignment="1">
      <alignment vertical="center" wrapText="1"/>
    </xf>
    <xf numFmtId="0" fontId="3" fillId="0" borderId="12" xfId="0" applyFont="1" applyBorder="1" applyAlignment="1">
      <alignment vertical="center" wrapText="1"/>
    </xf>
    <xf numFmtId="164" fontId="3" fillId="0" borderId="12" xfId="1" applyNumberFormat="1" applyFont="1" applyFill="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xf>
    <xf numFmtId="0" fontId="2" fillId="0" borderId="8" xfId="0" applyFont="1" applyBorder="1" applyAlignment="1">
      <alignment horizontal="left" vertical="center"/>
    </xf>
    <xf numFmtId="164" fontId="2" fillId="0" borderId="7" xfId="1" applyNumberFormat="1" applyFont="1" applyBorder="1"/>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3" fillId="0" borderId="7" xfId="0" applyFont="1" applyBorder="1"/>
    <xf numFmtId="0" fontId="2" fillId="0" borderId="7" xfId="0" applyFont="1" applyBorder="1"/>
    <xf numFmtId="164" fontId="3" fillId="2" borderId="7" xfId="1" applyNumberFormat="1" applyFont="1" applyFill="1" applyBorder="1" applyAlignment="1">
      <alignment vertical="center" wrapText="1"/>
    </xf>
    <xf numFmtId="0" fontId="3" fillId="0" borderId="7" xfId="0" applyFont="1" applyBorder="1" applyAlignment="1">
      <alignment horizontal="right"/>
    </xf>
    <xf numFmtId="0" fontId="2" fillId="0" borderId="10" xfId="0" applyFont="1" applyBorder="1" applyAlignment="1">
      <alignment vertical="center" wrapText="1"/>
    </xf>
    <xf numFmtId="0" fontId="2" fillId="0" borderId="0" xfId="0" applyFont="1" applyAlignment="1">
      <alignment vertical="center" wrapText="1"/>
    </xf>
    <xf numFmtId="164" fontId="2" fillId="0" borderId="0" xfId="1" applyNumberFormat="1" applyFont="1" applyFill="1" applyBorder="1" applyAlignment="1">
      <alignment vertical="center" wrapText="1"/>
    </xf>
    <xf numFmtId="0" fontId="3" fillId="0" borderId="0" xfId="0" applyFont="1" applyAlignment="1">
      <alignment vertical="center" wrapText="1"/>
    </xf>
    <xf numFmtId="164" fontId="3" fillId="0" borderId="0" xfId="1" applyNumberFormat="1" applyFont="1" applyFill="1" applyBorder="1" applyAlignment="1">
      <alignment vertical="center" wrapText="1"/>
    </xf>
    <xf numFmtId="44" fontId="3" fillId="0" borderId="7" xfId="1" applyFont="1" applyFill="1" applyBorder="1" applyAlignment="1">
      <alignment vertical="center" wrapText="1"/>
    </xf>
    <xf numFmtId="0" fontId="2" fillId="0" borderId="7" xfId="0" applyFont="1" applyBorder="1" applyAlignment="1">
      <alignment vertical="center"/>
    </xf>
    <xf numFmtId="8" fontId="2" fillId="0" borderId="7" xfId="0" applyNumberFormat="1" applyFont="1" applyBorder="1" applyAlignment="1">
      <alignment vertical="center" wrapText="1"/>
    </xf>
    <xf numFmtId="0" fontId="3" fillId="0" borderId="7" xfId="0" applyFont="1" applyBorder="1" applyAlignment="1">
      <alignment horizontal="left" vertical="center" wrapText="1"/>
    </xf>
    <xf numFmtId="0" fontId="2" fillId="0" borderId="7" xfId="0" applyFont="1" applyBorder="1" applyAlignment="1">
      <alignment horizontal="left" vertical="center" wrapText="1"/>
    </xf>
    <xf numFmtId="164" fontId="2" fillId="0" borderId="7" xfId="1" applyNumberFormat="1" applyFont="1" applyFill="1" applyBorder="1" applyAlignment="1">
      <alignment vertical="center" wrapText="1"/>
    </xf>
    <xf numFmtId="44" fontId="2" fillId="0" borderId="7" xfId="1" applyFont="1" applyFill="1" applyBorder="1" applyAlignment="1">
      <alignment horizontal="left" vertical="center" wrapText="1"/>
    </xf>
    <xf numFmtId="164" fontId="2" fillId="0" borderId="7" xfId="1" applyNumberFormat="1" applyFont="1" applyBorder="1" applyAlignment="1">
      <alignment vertical="center" wrapText="1"/>
    </xf>
    <xf numFmtId="44" fontId="2" fillId="0" borderId="7" xfId="0" applyNumberFormat="1" applyFont="1" applyBorder="1" applyAlignment="1">
      <alignment vertical="center" wrapText="1"/>
    </xf>
    <xf numFmtId="0" fontId="3" fillId="0" borderId="7" xfId="0" applyFont="1" applyBorder="1" applyAlignment="1">
      <alignment vertical="top" wrapText="1"/>
    </xf>
    <xf numFmtId="0" fontId="2" fillId="0" borderId="1" xfId="0" applyFont="1" applyBorder="1" applyAlignment="1">
      <alignment vertical="top" wrapText="1"/>
    </xf>
    <xf numFmtId="0" fontId="2" fillId="0" borderId="2" xfId="0" applyFont="1" applyBorder="1" applyAlignment="1">
      <alignment vertical="center" wrapText="1"/>
    </xf>
    <xf numFmtId="164" fontId="2" fillId="0" borderId="8" xfId="1" applyNumberFormat="1" applyFont="1" applyFill="1" applyBorder="1" applyAlignment="1">
      <alignment vertical="center" wrapText="1"/>
    </xf>
    <xf numFmtId="0" fontId="3" fillId="0" borderId="1" xfId="0" applyFont="1" applyBorder="1" applyAlignment="1">
      <alignment vertical="top" wrapText="1"/>
    </xf>
    <xf numFmtId="0" fontId="3" fillId="0" borderId="0" xfId="0" applyFont="1"/>
    <xf numFmtId="0" fontId="3" fillId="2" borderId="7" xfId="0" applyFont="1" applyFill="1" applyBorder="1" applyAlignment="1">
      <alignment vertical="center"/>
    </xf>
    <xf numFmtId="0" fontId="3" fillId="3" borderId="3" xfId="0" applyFont="1" applyFill="1" applyBorder="1" applyAlignment="1">
      <alignment horizontal="left"/>
    </xf>
    <xf numFmtId="0" fontId="3" fillId="3" borderId="4" xfId="0" applyFont="1" applyFill="1" applyBorder="1" applyAlignment="1">
      <alignment horizontal="left"/>
    </xf>
    <xf numFmtId="0" fontId="3" fillId="3" borderId="5" xfId="0" applyFont="1" applyFill="1" applyBorder="1" applyAlignment="1">
      <alignment horizontal="left"/>
    </xf>
    <xf numFmtId="0" fontId="2" fillId="2" borderId="0" xfId="0" applyFont="1" applyFill="1" applyAlignment="1">
      <alignment vertical="center"/>
    </xf>
    <xf numFmtId="0" fontId="3" fillId="2" borderId="0" xfId="0" applyFont="1" applyFill="1" applyAlignment="1">
      <alignment wrapText="1"/>
    </xf>
    <xf numFmtId="0" fontId="3" fillId="2" borderId="0" xfId="0" applyFont="1" applyFill="1"/>
    <xf numFmtId="0" fontId="2" fillId="2" borderId="6" xfId="0" applyFont="1" applyFill="1" applyBorder="1"/>
    <xf numFmtId="0" fontId="2" fillId="2" borderId="13" xfId="0" applyFont="1" applyFill="1" applyBorder="1" applyAlignment="1">
      <alignment wrapText="1"/>
    </xf>
    <xf numFmtId="0" fontId="2" fillId="2" borderId="11" xfId="0" applyFont="1" applyFill="1" applyBorder="1"/>
    <xf numFmtId="0" fontId="2" fillId="2" borderId="14" xfId="0" applyFont="1" applyFill="1" applyBorder="1"/>
    <xf numFmtId="44" fontId="2" fillId="2" borderId="0" xfId="0" applyNumberFormat="1" applyFont="1" applyFill="1"/>
    <xf numFmtId="0" fontId="3" fillId="2" borderId="7" xfId="0" applyFont="1" applyFill="1" applyBorder="1" applyAlignment="1">
      <alignment wrapText="1"/>
    </xf>
    <xf numFmtId="44" fontId="3" fillId="0" borderId="7" xfId="1" applyFont="1" applyBorder="1"/>
    <xf numFmtId="0" fontId="3"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horizontal="center" vertical="center" wrapText="1"/>
    </xf>
    <xf numFmtId="164" fontId="2" fillId="2" borderId="0" xfId="1" applyNumberFormat="1" applyFont="1" applyFill="1" applyBorder="1" applyAlignment="1">
      <alignment vertical="center" wrapText="1"/>
    </xf>
    <xf numFmtId="0" fontId="3" fillId="2" borderId="0" xfId="0" applyFont="1" applyFill="1" applyAlignment="1">
      <alignment horizontal="left" vertical="center" wrapText="1"/>
    </xf>
    <xf numFmtId="44" fontId="2" fillId="2" borderId="7" xfId="0" applyNumberFormat="1" applyFont="1" applyFill="1" applyBorder="1" applyAlignment="1">
      <alignment horizontal="left" vertical="center"/>
    </xf>
    <xf numFmtId="165" fontId="2" fillId="2" borderId="7" xfId="0" applyNumberFormat="1" applyFont="1" applyFill="1" applyBorder="1" applyAlignment="1">
      <alignment vertical="center"/>
    </xf>
    <xf numFmtId="0" fontId="2" fillId="4" borderId="7" xfId="0" applyFont="1" applyFill="1" applyBorder="1" applyAlignment="1">
      <alignment horizontal="right"/>
    </xf>
    <xf numFmtId="0" fontId="2" fillId="4" borderId="7" xfId="0" applyFont="1" applyFill="1" applyBorder="1"/>
    <xf numFmtId="0" fontId="2" fillId="4" borderId="7" xfId="0" applyFont="1" applyFill="1" applyBorder="1" applyAlignment="1">
      <alignment horizontal="center"/>
    </xf>
    <xf numFmtId="0" fontId="2" fillId="4" borderId="7" xfId="0" applyFont="1" applyFill="1" applyBorder="1" applyAlignment="1">
      <alignment vertical="center"/>
    </xf>
    <xf numFmtId="164" fontId="2" fillId="4" borderId="7" xfId="0" applyNumberFormat="1" applyFont="1" applyFill="1" applyBorder="1"/>
    <xf numFmtId="165" fontId="2" fillId="4" borderId="7" xfId="0" applyNumberFormat="1" applyFont="1" applyFill="1" applyBorder="1"/>
    <xf numFmtId="44" fontId="2" fillId="4" borderId="7" xfId="0" applyNumberFormat="1" applyFont="1" applyFill="1" applyBorder="1"/>
    <xf numFmtId="0" fontId="2" fillId="4" borderId="7" xfId="0" applyFont="1" applyFill="1" applyBorder="1" applyAlignment="1">
      <alignment wrapText="1"/>
    </xf>
    <xf numFmtId="0" fontId="3" fillId="4" borderId="7" xfId="0" applyFont="1" applyFill="1" applyBorder="1" applyAlignment="1">
      <alignment horizontal="center"/>
    </xf>
    <xf numFmtId="0" fontId="3" fillId="4" borderId="7" xfId="0" applyFont="1" applyFill="1" applyBorder="1" applyAlignment="1">
      <alignment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8" xfId="0" applyFont="1" applyBorder="1" applyAlignment="1">
      <alignment horizontal="left" vertical="center" wrapText="1"/>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2" fillId="2" borderId="20"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11" xfId="0" applyFont="1" applyBorder="1" applyAlignment="1">
      <alignment horizontal="center"/>
    </xf>
    <xf numFmtId="44" fontId="2" fillId="2" borderId="1" xfId="1" applyFont="1" applyFill="1" applyBorder="1" applyAlignment="1">
      <alignment horizontal="center" vertical="center" wrapText="1"/>
    </xf>
    <xf numFmtId="44" fontId="2" fillId="2" borderId="2" xfId="1" applyFont="1" applyFill="1" applyBorder="1" applyAlignment="1">
      <alignment horizontal="center" vertical="center" wrapText="1"/>
    </xf>
    <xf numFmtId="0" fontId="2" fillId="2" borderId="9" xfId="0" applyFont="1" applyFill="1" applyBorder="1" applyAlignment="1">
      <alignment horizontal="center"/>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8" xfId="0" applyFont="1" applyFill="1" applyBorder="1" applyAlignment="1">
      <alignment horizontal="left" vertical="center"/>
    </xf>
    <xf numFmtId="0" fontId="2" fillId="3" borderId="11" xfId="0" applyFont="1" applyFill="1" applyBorder="1" applyAlignment="1">
      <alignment horizontal="left"/>
    </xf>
    <xf numFmtId="0" fontId="2" fillId="2" borderId="7" xfId="0" applyFont="1" applyFill="1" applyBorder="1" applyAlignment="1">
      <alignment horizontal="center"/>
    </xf>
    <xf numFmtId="0" fontId="2" fillId="2" borderId="1"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8" xfId="0" applyFont="1" applyFill="1" applyBorder="1" applyAlignment="1">
      <alignment horizontal="left" vertical="center"/>
    </xf>
    <xf numFmtId="44" fontId="2" fillId="0" borderId="1" xfId="1" applyFont="1" applyBorder="1" applyAlignment="1">
      <alignment horizontal="left" vertical="center" wrapText="1"/>
    </xf>
    <xf numFmtId="44" fontId="2" fillId="0" borderId="2" xfId="1" applyFont="1" applyBorder="1" applyAlignment="1">
      <alignment horizontal="left" vertical="center" wrapText="1"/>
    </xf>
    <xf numFmtId="44" fontId="2" fillId="0" borderId="8" xfId="1" applyFont="1" applyBorder="1" applyAlignment="1">
      <alignment horizontal="left" vertical="center" wrapText="1"/>
    </xf>
    <xf numFmtId="0" fontId="2" fillId="2" borderId="7" xfId="0" applyFont="1" applyFill="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44" fontId="2" fillId="0" borderId="1" xfId="1" applyFont="1" applyFill="1" applyBorder="1" applyAlignment="1">
      <alignment horizontal="left" vertical="center" wrapText="1"/>
    </xf>
    <xf numFmtId="44" fontId="2" fillId="0" borderId="2" xfId="1" applyFont="1" applyFill="1" applyBorder="1" applyAlignment="1">
      <alignment horizontal="left" vertical="center" wrapText="1"/>
    </xf>
    <xf numFmtId="44" fontId="2" fillId="0" borderId="8" xfId="1" applyFont="1" applyFill="1" applyBorder="1" applyAlignment="1">
      <alignment horizontal="left" vertical="center" wrapText="1"/>
    </xf>
  </cellXfs>
  <cellStyles count="4">
    <cellStyle name="Currency" xfId="1" builtinId="4"/>
    <cellStyle name="Normal" xfId="0" builtinId="0"/>
    <cellStyle name="Normal 3" xfId="2" xr:uid="{00000000-0005-0000-0000-000002000000}"/>
    <cellStyle name="Normal 3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20320</xdr:colOff>
      <xdr:row>0</xdr:row>
      <xdr:rowOff>0</xdr:rowOff>
    </xdr:from>
    <xdr:to>
      <xdr:col>1</xdr:col>
      <xdr:colOff>2580640</xdr:colOff>
      <xdr:row>0</xdr:row>
      <xdr:rowOff>1076960</xdr:rowOff>
    </xdr:to>
    <xdr:pic>
      <xdr:nvPicPr>
        <xdr:cNvPr id="3" name="Picture 2">
          <a:extLst>
            <a:ext uri="{FF2B5EF4-FFF2-40B4-BE49-F238E27FC236}">
              <a16:creationId xmlns:a16="http://schemas.microsoft.com/office/drawing/2014/main" id="{92F38306-6D08-42A5-9453-BBD135C0E3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21984" r="-1861" b="11422"/>
        <a:stretch/>
      </xdr:blipFill>
      <xdr:spPr>
        <a:xfrm>
          <a:off x="20320" y="0"/>
          <a:ext cx="3484880" cy="10769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5"/>
  <sheetViews>
    <sheetView tabSelected="1" view="pageBreakPreview" zoomScale="75" zoomScaleNormal="75" zoomScaleSheetLayoutView="75" workbookViewId="0">
      <selection activeCell="A242" sqref="A242"/>
    </sheetView>
  </sheetViews>
  <sheetFormatPr defaultRowHeight="18" x14ac:dyDescent="0.35"/>
  <cols>
    <col min="1" max="1" width="13.44140625" style="79" customWidth="1"/>
    <col min="2" max="2" width="93.109375" style="79" customWidth="1"/>
    <col min="3" max="3" width="28.109375" style="79" customWidth="1"/>
    <col min="4" max="4" width="24" style="79" customWidth="1"/>
    <col min="5" max="5" width="22.77734375" style="79" customWidth="1"/>
    <col min="6" max="6" width="23" style="79" customWidth="1"/>
    <col min="7" max="16384" width="8.88671875" style="79"/>
  </cols>
  <sheetData>
    <row r="1" spans="1:6" ht="91.8" customHeight="1" x14ac:dyDescent="0.35">
      <c r="A1" s="127"/>
      <c r="B1" s="127"/>
      <c r="C1" s="127"/>
      <c r="D1" s="127"/>
      <c r="E1" s="127"/>
      <c r="F1" s="127"/>
    </row>
    <row r="2" spans="1:6" ht="64.2" customHeight="1" x14ac:dyDescent="0.35">
      <c r="A2" s="23" t="s">
        <v>233</v>
      </c>
      <c r="B2" s="20"/>
      <c r="C2" s="20"/>
      <c r="D2" s="20"/>
      <c r="E2" s="20"/>
      <c r="F2" s="20"/>
    </row>
    <row r="3" spans="1:6" x14ac:dyDescent="0.35">
      <c r="A3" s="32">
        <v>1</v>
      </c>
      <c r="B3" s="32" t="s">
        <v>68</v>
      </c>
      <c r="C3" s="32"/>
      <c r="D3" s="32"/>
      <c r="E3" s="32"/>
      <c r="F3" s="32"/>
    </row>
    <row r="4" spans="1:6" x14ac:dyDescent="0.35">
      <c r="A4" s="32">
        <v>2</v>
      </c>
      <c r="B4" s="32" t="s">
        <v>70</v>
      </c>
      <c r="C4" s="32"/>
      <c r="D4" s="32"/>
      <c r="E4" s="32"/>
      <c r="F4" s="32"/>
    </row>
    <row r="5" spans="1:6" x14ac:dyDescent="0.35">
      <c r="A5" s="32">
        <v>3</v>
      </c>
      <c r="B5" s="32" t="s">
        <v>69</v>
      </c>
      <c r="C5" s="32"/>
      <c r="D5" s="32"/>
      <c r="E5" s="32"/>
      <c r="F5" s="32"/>
    </row>
    <row r="6" spans="1:6" x14ac:dyDescent="0.35">
      <c r="A6" s="32">
        <v>4</v>
      </c>
      <c r="B6" s="32" t="s">
        <v>223</v>
      </c>
      <c r="C6" s="32"/>
      <c r="D6" s="32"/>
      <c r="E6" s="32"/>
      <c r="F6" s="32"/>
    </row>
    <row r="7" spans="1:6" x14ac:dyDescent="0.35">
      <c r="A7" s="32">
        <v>5</v>
      </c>
      <c r="B7" s="32" t="s">
        <v>71</v>
      </c>
      <c r="C7" s="32"/>
      <c r="D7" s="32"/>
      <c r="E7" s="32"/>
      <c r="F7" s="32"/>
    </row>
    <row r="8" spans="1:6" x14ac:dyDescent="0.35">
      <c r="A8" s="32">
        <v>6</v>
      </c>
      <c r="B8" s="32" t="s">
        <v>72</v>
      </c>
      <c r="C8" s="32"/>
      <c r="D8" s="32"/>
      <c r="E8" s="32"/>
      <c r="F8" s="32"/>
    </row>
    <row r="9" spans="1:6" x14ac:dyDescent="0.35">
      <c r="A9" s="32">
        <v>7</v>
      </c>
      <c r="B9" s="32" t="s">
        <v>73</v>
      </c>
      <c r="C9" s="32"/>
      <c r="D9" s="32"/>
      <c r="E9" s="32"/>
      <c r="F9" s="32"/>
    </row>
    <row r="10" spans="1:6" x14ac:dyDescent="0.35">
      <c r="A10" s="32">
        <v>8</v>
      </c>
      <c r="B10" s="32" t="s">
        <v>224</v>
      </c>
      <c r="C10" s="32"/>
      <c r="D10" s="32"/>
      <c r="E10" s="32"/>
      <c r="F10" s="32"/>
    </row>
    <row r="11" spans="1:6" x14ac:dyDescent="0.35">
      <c r="A11" s="32">
        <v>9</v>
      </c>
      <c r="B11" s="32" t="s">
        <v>74</v>
      </c>
      <c r="C11" s="32"/>
      <c r="D11" s="32"/>
      <c r="E11" s="32"/>
      <c r="F11" s="32"/>
    </row>
    <row r="12" spans="1:6" x14ac:dyDescent="0.35">
      <c r="A12" s="32">
        <v>10</v>
      </c>
      <c r="B12" s="32" t="s">
        <v>225</v>
      </c>
      <c r="C12" s="32"/>
      <c r="D12" s="32"/>
      <c r="E12" s="32"/>
      <c r="F12" s="32"/>
    </row>
    <row r="13" spans="1:6" x14ac:dyDescent="0.35">
      <c r="A13" s="32">
        <v>11</v>
      </c>
      <c r="B13" s="32" t="s">
        <v>75</v>
      </c>
      <c r="C13" s="32"/>
      <c r="D13" s="32"/>
      <c r="E13" s="32"/>
      <c r="F13" s="32"/>
    </row>
    <row r="14" spans="1:6" x14ac:dyDescent="0.35">
      <c r="A14" s="32">
        <v>12</v>
      </c>
      <c r="B14" s="32" t="s">
        <v>76</v>
      </c>
      <c r="C14" s="32"/>
      <c r="D14" s="32"/>
      <c r="E14" s="32"/>
      <c r="F14" s="32"/>
    </row>
    <row r="15" spans="1:6" x14ac:dyDescent="0.35">
      <c r="A15" s="32">
        <v>13</v>
      </c>
      <c r="B15" s="32" t="s">
        <v>77</v>
      </c>
      <c r="C15" s="32"/>
      <c r="D15" s="32"/>
      <c r="E15" s="32"/>
      <c r="F15" s="32"/>
    </row>
    <row r="16" spans="1:6" ht="37.799999999999997" customHeight="1" x14ac:dyDescent="0.35">
      <c r="A16" s="131" t="s">
        <v>27</v>
      </c>
      <c r="B16" s="132"/>
      <c r="C16" s="132"/>
      <c r="D16" s="132"/>
      <c r="E16" s="132"/>
      <c r="F16" s="133"/>
    </row>
    <row r="17" spans="1:6" ht="64.2" customHeight="1" x14ac:dyDescent="0.35">
      <c r="A17" s="3" t="s">
        <v>28</v>
      </c>
      <c r="B17" s="3" t="s">
        <v>1</v>
      </c>
      <c r="C17" s="3" t="s">
        <v>3</v>
      </c>
      <c r="D17" s="3" t="s">
        <v>2</v>
      </c>
      <c r="E17" s="3" t="s">
        <v>29</v>
      </c>
      <c r="F17" s="3" t="s">
        <v>21</v>
      </c>
    </row>
    <row r="18" spans="1:6" x14ac:dyDescent="0.35">
      <c r="A18" s="2">
        <v>1</v>
      </c>
      <c r="B18" s="2" t="s">
        <v>30</v>
      </c>
      <c r="C18" s="33"/>
      <c r="D18" s="33"/>
      <c r="E18" s="33"/>
      <c r="F18" s="33"/>
    </row>
    <row r="19" spans="1:6" ht="31.05" customHeight="1" x14ac:dyDescent="0.35">
      <c r="A19" s="33">
        <v>1.1000000000000001</v>
      </c>
      <c r="B19" s="33" t="s">
        <v>31</v>
      </c>
      <c r="C19" s="33" t="s">
        <v>32</v>
      </c>
      <c r="D19" s="33">
        <v>2</v>
      </c>
      <c r="E19" s="34"/>
      <c r="F19" s="34"/>
    </row>
    <row r="20" spans="1:6" ht="31.05" customHeight="1" x14ac:dyDescent="0.35">
      <c r="A20" s="33">
        <v>1.2</v>
      </c>
      <c r="B20" s="33" t="s">
        <v>33</v>
      </c>
      <c r="C20" s="33" t="s">
        <v>32</v>
      </c>
      <c r="D20" s="33">
        <v>0.6</v>
      </c>
      <c r="E20" s="34"/>
      <c r="F20" s="34"/>
    </row>
    <row r="21" spans="1:6" ht="31.05" customHeight="1" x14ac:dyDescent="0.35">
      <c r="A21" s="2">
        <v>2</v>
      </c>
      <c r="B21" s="2" t="s">
        <v>34</v>
      </c>
      <c r="C21" s="33"/>
      <c r="D21" s="33"/>
      <c r="E21" s="34"/>
      <c r="F21" s="34"/>
    </row>
    <row r="22" spans="1:6" ht="31.05" customHeight="1" x14ac:dyDescent="0.35">
      <c r="A22" s="33">
        <v>2.1</v>
      </c>
      <c r="B22" s="33" t="s">
        <v>35</v>
      </c>
      <c r="C22" s="33" t="s">
        <v>36</v>
      </c>
      <c r="D22" s="33">
        <v>400</v>
      </c>
      <c r="E22" s="34"/>
      <c r="F22" s="34"/>
    </row>
    <row r="23" spans="1:6" ht="31.05" customHeight="1" x14ac:dyDescent="0.35">
      <c r="A23" s="33">
        <v>2.4</v>
      </c>
      <c r="B23" s="33" t="s">
        <v>37</v>
      </c>
      <c r="C23" s="33" t="s">
        <v>32</v>
      </c>
      <c r="D23" s="33">
        <v>0.5</v>
      </c>
      <c r="E23" s="34"/>
      <c r="F23" s="34"/>
    </row>
    <row r="24" spans="1:6" ht="31.05" customHeight="1" x14ac:dyDescent="0.35">
      <c r="A24" s="2">
        <v>3</v>
      </c>
      <c r="B24" s="2" t="s">
        <v>38</v>
      </c>
      <c r="C24" s="33"/>
      <c r="D24" s="33"/>
      <c r="E24" s="34"/>
      <c r="F24" s="34"/>
    </row>
    <row r="25" spans="1:6" ht="31.05" customHeight="1" x14ac:dyDescent="0.35">
      <c r="A25" s="33">
        <v>3.1</v>
      </c>
      <c r="B25" s="33" t="s">
        <v>39</v>
      </c>
      <c r="C25" s="33" t="s">
        <v>40</v>
      </c>
      <c r="D25" s="33">
        <v>12</v>
      </c>
      <c r="E25" s="34"/>
      <c r="F25" s="34"/>
    </row>
    <row r="26" spans="1:6" ht="31.05" customHeight="1" x14ac:dyDescent="0.35">
      <c r="A26" s="33">
        <v>3.2</v>
      </c>
      <c r="B26" s="33" t="s">
        <v>41</v>
      </c>
      <c r="C26" s="33" t="s">
        <v>42</v>
      </c>
      <c r="D26" s="33">
        <v>1</v>
      </c>
      <c r="E26" s="34"/>
      <c r="F26" s="34"/>
    </row>
    <row r="27" spans="1:6" ht="31.05" customHeight="1" x14ac:dyDescent="0.35">
      <c r="A27" s="33">
        <v>3.3</v>
      </c>
      <c r="B27" s="33" t="s">
        <v>43</v>
      </c>
      <c r="C27" s="33" t="s">
        <v>42</v>
      </c>
      <c r="D27" s="33">
        <v>1</v>
      </c>
      <c r="E27" s="34"/>
      <c r="F27" s="34"/>
    </row>
    <row r="28" spans="1:6" ht="31.05" customHeight="1" x14ac:dyDescent="0.35">
      <c r="A28" s="33">
        <v>3.4</v>
      </c>
      <c r="B28" s="33" t="s">
        <v>44</v>
      </c>
      <c r="C28" s="33" t="s">
        <v>42</v>
      </c>
      <c r="D28" s="33">
        <v>1</v>
      </c>
      <c r="E28" s="34"/>
      <c r="F28" s="34"/>
    </row>
    <row r="29" spans="1:6" ht="31.05" customHeight="1" x14ac:dyDescent="0.35">
      <c r="A29" s="33">
        <v>3.5</v>
      </c>
      <c r="B29" s="33" t="s">
        <v>45</v>
      </c>
      <c r="C29" s="33" t="s">
        <v>40</v>
      </c>
      <c r="D29" s="33">
        <v>10</v>
      </c>
      <c r="E29" s="34"/>
      <c r="F29" s="34"/>
    </row>
    <row r="30" spans="1:6" ht="49.2" customHeight="1" x14ac:dyDescent="0.35">
      <c r="A30" s="33">
        <v>3.6</v>
      </c>
      <c r="B30" s="33" t="s">
        <v>46</v>
      </c>
      <c r="C30" s="33" t="s">
        <v>42</v>
      </c>
      <c r="D30" s="33">
        <v>1</v>
      </c>
      <c r="E30" s="34"/>
      <c r="F30" s="34"/>
    </row>
    <row r="31" spans="1:6" ht="31.05" customHeight="1" x14ac:dyDescent="0.35">
      <c r="A31" s="33">
        <v>3.7</v>
      </c>
      <c r="B31" s="33" t="s">
        <v>47</v>
      </c>
      <c r="C31" s="33" t="s">
        <v>48</v>
      </c>
      <c r="D31" s="33">
        <v>4</v>
      </c>
      <c r="E31" s="34"/>
      <c r="F31" s="34"/>
    </row>
    <row r="32" spans="1:6" ht="31.05" customHeight="1" x14ac:dyDescent="0.35">
      <c r="A32" s="33">
        <v>3.8</v>
      </c>
      <c r="B32" s="33" t="s">
        <v>49</v>
      </c>
      <c r="C32" s="33" t="s">
        <v>11</v>
      </c>
      <c r="D32" s="33">
        <v>2</v>
      </c>
      <c r="E32" s="34"/>
      <c r="F32" s="34"/>
    </row>
    <row r="33" spans="1:6" ht="31.05" customHeight="1" x14ac:dyDescent="0.35">
      <c r="A33" s="33">
        <v>3.9</v>
      </c>
      <c r="B33" s="33" t="s">
        <v>50</v>
      </c>
      <c r="C33" s="33" t="s">
        <v>40</v>
      </c>
      <c r="D33" s="33">
        <v>1</v>
      </c>
      <c r="E33" s="34"/>
      <c r="F33" s="34"/>
    </row>
    <row r="34" spans="1:6" ht="31.05" customHeight="1" x14ac:dyDescent="0.35">
      <c r="A34" s="33">
        <v>3.1</v>
      </c>
      <c r="B34" s="33" t="s">
        <v>51</v>
      </c>
      <c r="C34" s="33" t="s">
        <v>40</v>
      </c>
      <c r="D34" s="33">
        <v>1</v>
      </c>
      <c r="E34" s="34"/>
      <c r="F34" s="34"/>
    </row>
    <row r="35" spans="1:6" ht="31.05" customHeight="1" x14ac:dyDescent="0.35">
      <c r="A35" s="33">
        <v>3.11</v>
      </c>
      <c r="B35" s="33" t="s">
        <v>52</v>
      </c>
      <c r="C35" s="33" t="s">
        <v>53</v>
      </c>
      <c r="D35" s="33">
        <v>1</v>
      </c>
      <c r="E35" s="34"/>
      <c r="F35" s="34"/>
    </row>
    <row r="36" spans="1:6" ht="31.05" customHeight="1" x14ac:dyDescent="0.35">
      <c r="A36" s="33">
        <v>3.12</v>
      </c>
      <c r="B36" s="33" t="s">
        <v>54</v>
      </c>
      <c r="C36" s="33" t="s">
        <v>53</v>
      </c>
      <c r="D36" s="33">
        <v>1</v>
      </c>
      <c r="E36" s="34"/>
      <c r="F36" s="34"/>
    </row>
    <row r="37" spans="1:6" ht="31.05" customHeight="1" x14ac:dyDescent="0.35">
      <c r="A37" s="33">
        <v>3.13</v>
      </c>
      <c r="B37" s="33" t="s">
        <v>55</v>
      </c>
      <c r="C37" s="33" t="s">
        <v>40</v>
      </c>
      <c r="D37" s="33">
        <v>10</v>
      </c>
      <c r="E37" s="34"/>
      <c r="F37" s="34"/>
    </row>
    <row r="38" spans="1:6" ht="31.05" customHeight="1" x14ac:dyDescent="0.35">
      <c r="A38" s="33">
        <v>3.14</v>
      </c>
      <c r="B38" s="33" t="s">
        <v>56</v>
      </c>
      <c r="C38" s="33" t="s">
        <v>57</v>
      </c>
      <c r="D38" s="33">
        <v>1</v>
      </c>
      <c r="E38" s="34"/>
      <c r="F38" s="34"/>
    </row>
    <row r="39" spans="1:6" ht="31.05" customHeight="1" x14ac:dyDescent="0.35">
      <c r="A39" s="33">
        <v>3.15</v>
      </c>
      <c r="B39" s="35" t="s">
        <v>232</v>
      </c>
      <c r="C39" s="33" t="s">
        <v>57</v>
      </c>
      <c r="D39" s="33">
        <v>1</v>
      </c>
      <c r="E39" s="34"/>
      <c r="F39" s="34"/>
    </row>
    <row r="40" spans="1:6" ht="31.05" customHeight="1" x14ac:dyDescent="0.35">
      <c r="A40" s="2">
        <v>5</v>
      </c>
      <c r="B40" s="2" t="s">
        <v>58</v>
      </c>
      <c r="C40" s="33"/>
      <c r="D40" s="33"/>
      <c r="E40" s="34"/>
      <c r="F40" s="34"/>
    </row>
    <row r="41" spans="1:6" ht="31.05" customHeight="1" x14ac:dyDescent="0.35">
      <c r="A41" s="33">
        <v>5.2</v>
      </c>
      <c r="B41" s="33" t="s">
        <v>59</v>
      </c>
      <c r="C41" s="33" t="s">
        <v>57</v>
      </c>
      <c r="D41" s="33">
        <v>1</v>
      </c>
      <c r="E41" s="34"/>
      <c r="F41" s="34"/>
    </row>
    <row r="42" spans="1:6" ht="31.05" customHeight="1" x14ac:dyDescent="0.35">
      <c r="A42" s="33">
        <v>5.3</v>
      </c>
      <c r="B42" s="33" t="s">
        <v>60</v>
      </c>
      <c r="C42" s="33" t="s">
        <v>57</v>
      </c>
      <c r="D42" s="33">
        <v>1</v>
      </c>
      <c r="E42" s="34"/>
      <c r="F42" s="34"/>
    </row>
    <row r="43" spans="1:6" x14ac:dyDescent="0.35">
      <c r="A43" s="38"/>
      <c r="B43" s="38"/>
      <c r="C43" s="38"/>
      <c r="D43" s="38"/>
      <c r="E43" s="39"/>
      <c r="F43" s="39"/>
    </row>
    <row r="44" spans="1:6" ht="53.4" customHeight="1" x14ac:dyDescent="0.35">
      <c r="A44" s="8"/>
      <c r="B44" s="9" t="s">
        <v>21</v>
      </c>
      <c r="C44" s="8"/>
      <c r="D44" s="8"/>
      <c r="E44" s="10"/>
      <c r="F44" s="12">
        <f>SUM(F19:F42)</f>
        <v>0</v>
      </c>
    </row>
    <row r="45" spans="1:6" ht="73.5" customHeight="1" x14ac:dyDescent="0.35">
      <c r="A45" s="80"/>
      <c r="B45" s="11" t="s">
        <v>119</v>
      </c>
      <c r="C45" s="5" t="s">
        <v>78</v>
      </c>
      <c r="D45" s="5">
        <v>4</v>
      </c>
      <c r="E45" s="13">
        <f>F44</f>
        <v>0</v>
      </c>
      <c r="F45" s="13">
        <f>D45*E45</f>
        <v>0</v>
      </c>
    </row>
    <row r="47" spans="1:6" ht="23.4" customHeight="1" x14ac:dyDescent="0.35">
      <c r="A47" s="134" t="s">
        <v>79</v>
      </c>
      <c r="B47" s="134"/>
      <c r="C47" s="134"/>
      <c r="D47" s="134"/>
      <c r="E47" s="134"/>
      <c r="F47" s="134"/>
    </row>
    <row r="48" spans="1:6" ht="69" customHeight="1" x14ac:dyDescent="0.35">
      <c r="A48" s="3" t="s">
        <v>80</v>
      </c>
      <c r="B48" s="3" t="s">
        <v>1</v>
      </c>
      <c r="C48" s="3" t="s">
        <v>3</v>
      </c>
      <c r="D48" s="3" t="s">
        <v>67</v>
      </c>
      <c r="E48" s="3" t="s">
        <v>29</v>
      </c>
      <c r="F48" s="3" t="s">
        <v>21</v>
      </c>
    </row>
    <row r="49" spans="1:6" x14ac:dyDescent="0.35">
      <c r="A49" s="2">
        <v>1</v>
      </c>
      <c r="B49" s="2" t="s">
        <v>81</v>
      </c>
      <c r="C49" s="33"/>
      <c r="D49" s="33"/>
      <c r="E49" s="33"/>
      <c r="F49" s="33"/>
    </row>
    <row r="50" spans="1:6" ht="31.05" customHeight="1" x14ac:dyDescent="0.35">
      <c r="A50" s="33">
        <v>1.1000000000000001</v>
      </c>
      <c r="B50" s="33" t="s">
        <v>82</v>
      </c>
      <c r="C50" s="33" t="s">
        <v>32</v>
      </c>
      <c r="D50" s="33">
        <v>6.48</v>
      </c>
      <c r="E50" s="40"/>
      <c r="F50" s="40"/>
    </row>
    <row r="51" spans="1:6" ht="31.05" customHeight="1" x14ac:dyDescent="0.35">
      <c r="A51" s="2">
        <v>2</v>
      </c>
      <c r="B51" s="2" t="s">
        <v>83</v>
      </c>
      <c r="C51" s="33"/>
      <c r="D51" s="33"/>
      <c r="E51" s="40"/>
      <c r="F51" s="40"/>
    </row>
    <row r="52" spans="1:6" ht="31.05" customHeight="1" x14ac:dyDescent="0.35">
      <c r="A52" s="33">
        <v>2.1</v>
      </c>
      <c r="B52" s="33" t="s">
        <v>84</v>
      </c>
      <c r="C52" s="33" t="s">
        <v>85</v>
      </c>
      <c r="D52" s="33">
        <v>14.4</v>
      </c>
      <c r="E52" s="40"/>
      <c r="F52" s="40"/>
    </row>
    <row r="53" spans="1:6" ht="31.05" customHeight="1" x14ac:dyDescent="0.35">
      <c r="A53" s="33">
        <v>2.2000000000000002</v>
      </c>
      <c r="B53" s="33" t="s">
        <v>86</v>
      </c>
      <c r="C53" s="33" t="s">
        <v>32</v>
      </c>
      <c r="D53" s="33">
        <v>0.86399999999999999</v>
      </c>
      <c r="E53" s="40"/>
      <c r="F53" s="40"/>
    </row>
    <row r="54" spans="1:6" ht="31.05" customHeight="1" x14ac:dyDescent="0.35">
      <c r="A54" s="2">
        <v>3</v>
      </c>
      <c r="B54" s="2" t="s">
        <v>87</v>
      </c>
      <c r="C54" s="33"/>
      <c r="D54" s="33"/>
      <c r="E54" s="40"/>
      <c r="F54" s="40"/>
    </row>
    <row r="55" spans="1:6" ht="31.05" customHeight="1" x14ac:dyDescent="0.35">
      <c r="A55" s="33">
        <v>3.1</v>
      </c>
      <c r="B55" s="33" t="s">
        <v>88</v>
      </c>
      <c r="C55" s="33" t="s">
        <v>32</v>
      </c>
      <c r="D55" s="33">
        <v>0.48599999999999999</v>
      </c>
      <c r="E55" s="40"/>
      <c r="F55" s="40"/>
    </row>
    <row r="56" spans="1:6" ht="31.05" customHeight="1" x14ac:dyDescent="0.35">
      <c r="A56" s="2">
        <v>4</v>
      </c>
      <c r="B56" s="2" t="s">
        <v>89</v>
      </c>
      <c r="C56" s="33"/>
      <c r="D56" s="33"/>
      <c r="E56" s="40"/>
      <c r="F56" s="40"/>
    </row>
    <row r="57" spans="1:6" ht="31.05" customHeight="1" x14ac:dyDescent="0.35">
      <c r="A57" s="33">
        <v>4.0999999999999996</v>
      </c>
      <c r="B57" s="33" t="s">
        <v>90</v>
      </c>
      <c r="C57" s="33" t="s">
        <v>91</v>
      </c>
      <c r="D57" s="33">
        <v>1</v>
      </c>
      <c r="E57" s="40"/>
      <c r="F57" s="40"/>
    </row>
    <row r="58" spans="1:6" ht="31.05" customHeight="1" x14ac:dyDescent="0.35">
      <c r="A58" s="33">
        <v>4.2</v>
      </c>
      <c r="B58" s="33" t="s">
        <v>92</v>
      </c>
      <c r="C58" s="33" t="s">
        <v>40</v>
      </c>
      <c r="D58" s="33">
        <v>2</v>
      </c>
      <c r="E58" s="40"/>
      <c r="F58" s="40"/>
    </row>
    <row r="59" spans="1:6" ht="31.05" customHeight="1" x14ac:dyDescent="0.35">
      <c r="A59" s="2">
        <v>5</v>
      </c>
      <c r="B59" s="2" t="s">
        <v>93</v>
      </c>
      <c r="C59" s="33"/>
      <c r="D59" s="33"/>
      <c r="E59" s="40"/>
      <c r="F59" s="40"/>
    </row>
    <row r="60" spans="1:6" ht="31.05" customHeight="1" x14ac:dyDescent="0.35">
      <c r="A60" s="33">
        <v>5.0999999999999996</v>
      </c>
      <c r="B60" s="33" t="s">
        <v>94</v>
      </c>
      <c r="C60" s="33" t="s">
        <v>32</v>
      </c>
      <c r="D60" s="33">
        <v>0.72</v>
      </c>
      <c r="E60" s="40"/>
      <c r="F60" s="40"/>
    </row>
    <row r="61" spans="1:6" ht="31.05" customHeight="1" x14ac:dyDescent="0.35">
      <c r="A61" s="33">
        <v>5.2</v>
      </c>
      <c r="B61" s="33" t="s">
        <v>95</v>
      </c>
      <c r="C61" s="33" t="s">
        <v>32</v>
      </c>
      <c r="D61" s="33">
        <v>0.72</v>
      </c>
      <c r="E61" s="40"/>
      <c r="F61" s="40"/>
    </row>
    <row r="62" spans="1:6" ht="31.05" customHeight="1" x14ac:dyDescent="0.35">
      <c r="A62" s="2">
        <v>6</v>
      </c>
      <c r="B62" s="2" t="s">
        <v>58</v>
      </c>
      <c r="C62" s="33"/>
      <c r="D62" s="33"/>
      <c r="E62" s="40"/>
      <c r="F62" s="40"/>
    </row>
    <row r="63" spans="1:6" ht="31.05" customHeight="1" x14ac:dyDescent="0.35">
      <c r="A63" s="33">
        <v>6.1</v>
      </c>
      <c r="B63" s="33" t="s">
        <v>96</v>
      </c>
      <c r="C63" s="33" t="s">
        <v>85</v>
      </c>
      <c r="D63" s="33">
        <v>3.24</v>
      </c>
      <c r="E63" s="40"/>
      <c r="F63" s="40"/>
    </row>
    <row r="64" spans="1:6" ht="31.05" customHeight="1" x14ac:dyDescent="0.35">
      <c r="A64" s="33">
        <v>6.2</v>
      </c>
      <c r="B64" s="33" t="s">
        <v>97</v>
      </c>
      <c r="C64" s="33" t="s">
        <v>57</v>
      </c>
      <c r="D64" s="33">
        <v>1</v>
      </c>
      <c r="E64" s="40"/>
      <c r="F64" s="40"/>
    </row>
    <row r="65" spans="1:6" ht="31.05" customHeight="1" x14ac:dyDescent="0.35">
      <c r="A65" s="33">
        <v>6.3</v>
      </c>
      <c r="B65" s="33" t="s">
        <v>98</v>
      </c>
      <c r="C65" s="33" t="s">
        <v>57</v>
      </c>
      <c r="D65" s="33">
        <v>1</v>
      </c>
      <c r="E65" s="40"/>
      <c r="F65" s="40"/>
    </row>
    <row r="66" spans="1:6" ht="51.6" customHeight="1" x14ac:dyDescent="0.35">
      <c r="A66" s="4"/>
      <c r="B66" s="5" t="s">
        <v>21</v>
      </c>
      <c r="C66" s="4"/>
      <c r="D66" s="4"/>
      <c r="E66" s="6"/>
      <c r="F66" s="7">
        <f>SUM(F50:F65)</f>
        <v>0</v>
      </c>
    </row>
    <row r="67" spans="1:6" ht="63" customHeight="1" x14ac:dyDescent="0.35">
      <c r="A67" s="80"/>
      <c r="B67" s="11" t="s">
        <v>100</v>
      </c>
      <c r="C67" s="5" t="s">
        <v>78</v>
      </c>
      <c r="D67" s="5">
        <v>3</v>
      </c>
      <c r="E67" s="13">
        <f>F66</f>
        <v>0</v>
      </c>
      <c r="F67" s="13">
        <f>D67*E67</f>
        <v>0</v>
      </c>
    </row>
    <row r="68" spans="1:6" ht="18.600000000000001" thickBot="1" x14ac:dyDescent="0.4"/>
    <row r="69" spans="1:6" ht="33.6" customHeight="1" thickBot="1" x14ac:dyDescent="0.4">
      <c r="A69" s="81"/>
      <c r="B69" s="14" t="s">
        <v>26</v>
      </c>
      <c r="C69" s="14"/>
      <c r="D69" s="82"/>
      <c r="E69" s="82"/>
      <c r="F69" s="83"/>
    </row>
    <row r="70" spans="1:6" ht="52.8" customHeight="1" x14ac:dyDescent="0.35">
      <c r="A70" s="41" t="s">
        <v>0</v>
      </c>
      <c r="B70" s="42" t="s">
        <v>1</v>
      </c>
      <c r="C70" s="43" t="s">
        <v>2</v>
      </c>
      <c r="D70" s="43" t="s">
        <v>3</v>
      </c>
      <c r="E70" s="43" t="s">
        <v>4</v>
      </c>
      <c r="F70" s="43" t="s">
        <v>5</v>
      </c>
    </row>
    <row r="71" spans="1:6" ht="31.05" customHeight="1" x14ac:dyDescent="0.35">
      <c r="A71" s="44">
        <v>1</v>
      </c>
      <c r="B71" s="33" t="s">
        <v>6</v>
      </c>
      <c r="C71" s="33">
        <v>1</v>
      </c>
      <c r="D71" s="33" t="s">
        <v>7</v>
      </c>
      <c r="E71" s="34"/>
      <c r="F71" s="34"/>
    </row>
    <row r="72" spans="1:6" ht="40.200000000000003" customHeight="1" x14ac:dyDescent="0.35">
      <c r="A72" s="44">
        <v>2</v>
      </c>
      <c r="B72" s="33" t="s">
        <v>99</v>
      </c>
      <c r="C72" s="33">
        <v>1</v>
      </c>
      <c r="D72" s="33" t="s">
        <v>8</v>
      </c>
      <c r="E72" s="34"/>
      <c r="F72" s="34"/>
    </row>
    <row r="73" spans="1:6" ht="31.05" customHeight="1" x14ac:dyDescent="0.35">
      <c r="A73" s="44">
        <v>3</v>
      </c>
      <c r="B73" s="33" t="s">
        <v>9</v>
      </c>
      <c r="C73" s="33">
        <v>1</v>
      </c>
      <c r="D73" s="33" t="s">
        <v>8</v>
      </c>
      <c r="E73" s="34"/>
      <c r="F73" s="34"/>
    </row>
    <row r="74" spans="1:6" ht="31.05" customHeight="1" x14ac:dyDescent="0.35">
      <c r="A74" s="44">
        <v>4</v>
      </c>
      <c r="B74" s="33" t="s">
        <v>10</v>
      </c>
      <c r="C74" s="33">
        <v>1</v>
      </c>
      <c r="D74" s="33" t="s">
        <v>11</v>
      </c>
      <c r="E74" s="34"/>
      <c r="F74" s="34"/>
    </row>
    <row r="75" spans="1:6" ht="31.05" customHeight="1" x14ac:dyDescent="0.35">
      <c r="A75" s="44">
        <v>5</v>
      </c>
      <c r="B75" s="33" t="s">
        <v>12</v>
      </c>
      <c r="C75" s="33">
        <v>1</v>
      </c>
      <c r="D75" s="33" t="s">
        <v>13</v>
      </c>
      <c r="E75" s="34"/>
      <c r="F75" s="34"/>
    </row>
    <row r="76" spans="1:6" ht="31.05" customHeight="1" x14ac:dyDescent="0.35">
      <c r="A76" s="44">
        <v>6</v>
      </c>
      <c r="B76" s="33" t="s">
        <v>14</v>
      </c>
      <c r="C76" s="33">
        <v>8</v>
      </c>
      <c r="D76" s="33" t="s">
        <v>15</v>
      </c>
      <c r="E76" s="34"/>
      <c r="F76" s="34"/>
    </row>
    <row r="77" spans="1:6" ht="31.05" customHeight="1" x14ac:dyDescent="0.35">
      <c r="A77" s="44">
        <v>7</v>
      </c>
      <c r="B77" s="33" t="s">
        <v>16</v>
      </c>
      <c r="C77" s="33">
        <v>1</v>
      </c>
      <c r="D77" s="33" t="s">
        <v>17</v>
      </c>
      <c r="E77" s="34"/>
      <c r="F77" s="34"/>
    </row>
    <row r="78" spans="1:6" ht="31.05" customHeight="1" x14ac:dyDescent="0.35">
      <c r="A78" s="44">
        <v>8</v>
      </c>
      <c r="B78" s="33" t="s">
        <v>18</v>
      </c>
      <c r="C78" s="33">
        <v>1</v>
      </c>
      <c r="D78" s="33" t="s">
        <v>17</v>
      </c>
      <c r="E78" s="34"/>
      <c r="F78" s="34"/>
    </row>
    <row r="79" spans="1:6" ht="31.05" customHeight="1" x14ac:dyDescent="0.35">
      <c r="A79" s="44">
        <v>9</v>
      </c>
      <c r="B79" s="33" t="s">
        <v>19</v>
      </c>
      <c r="C79" s="33">
        <v>1</v>
      </c>
      <c r="D79" s="33" t="s">
        <v>20</v>
      </c>
      <c r="E79" s="34"/>
      <c r="F79" s="34"/>
    </row>
    <row r="80" spans="1:6" ht="50.4" customHeight="1" x14ac:dyDescent="0.35">
      <c r="A80" s="135" t="s">
        <v>21</v>
      </c>
      <c r="B80" s="135"/>
      <c r="C80" s="135"/>
      <c r="D80" s="135"/>
      <c r="E80" s="135"/>
      <c r="F80" s="1">
        <f xml:space="preserve"> SUM(F71:F79)</f>
        <v>0</v>
      </c>
    </row>
    <row r="81" spans="1:6" ht="70.2" customHeight="1" x14ac:dyDescent="0.35">
      <c r="A81" s="136" t="s">
        <v>230</v>
      </c>
      <c r="B81" s="137"/>
      <c r="C81" s="5" t="s">
        <v>78</v>
      </c>
      <c r="D81" s="5">
        <v>10</v>
      </c>
      <c r="E81" s="13">
        <f>F80</f>
        <v>0</v>
      </c>
      <c r="F81" s="13">
        <f>D81*E81</f>
        <v>0</v>
      </c>
    </row>
    <row r="84" spans="1:6" ht="18.600000000000001" thickBot="1" x14ac:dyDescent="0.4"/>
    <row r="85" spans="1:6" ht="37.799999999999997" customHeight="1" thickBot="1" x14ac:dyDescent="0.4">
      <c r="A85" s="114" t="s">
        <v>221</v>
      </c>
      <c r="B85" s="115"/>
      <c r="C85" s="115"/>
      <c r="D85" s="115"/>
      <c r="E85" s="115"/>
      <c r="F85" s="116"/>
    </row>
    <row r="86" spans="1:6" ht="44.4" customHeight="1" x14ac:dyDescent="0.35">
      <c r="A86" s="84" t="s">
        <v>101</v>
      </c>
      <c r="B86" s="85"/>
      <c r="C86" s="86"/>
      <c r="D86" s="86"/>
      <c r="E86" s="86"/>
      <c r="F86" s="86"/>
    </row>
    <row r="87" spans="1:6" x14ac:dyDescent="0.35">
      <c r="A87" s="3" t="s">
        <v>80</v>
      </c>
      <c r="B87" s="3" t="s">
        <v>22</v>
      </c>
      <c r="C87" s="3" t="s">
        <v>3</v>
      </c>
      <c r="D87" s="3" t="s">
        <v>2</v>
      </c>
      <c r="E87" s="3" t="s">
        <v>23</v>
      </c>
      <c r="F87" s="3" t="s">
        <v>24</v>
      </c>
    </row>
    <row r="88" spans="1:6" ht="31.05" customHeight="1" x14ac:dyDescent="0.35">
      <c r="A88" s="2">
        <v>1</v>
      </c>
      <c r="B88" s="2" t="s">
        <v>102</v>
      </c>
      <c r="C88" s="33"/>
      <c r="D88" s="33"/>
      <c r="E88" s="33"/>
      <c r="F88" s="33"/>
    </row>
    <row r="89" spans="1:6" ht="31.05" customHeight="1" x14ac:dyDescent="0.35">
      <c r="A89" s="33">
        <v>1.1000000000000001</v>
      </c>
      <c r="B89" s="33" t="s">
        <v>103</v>
      </c>
      <c r="C89" s="33" t="s">
        <v>25</v>
      </c>
      <c r="D89" s="33">
        <v>110</v>
      </c>
      <c r="E89" s="45"/>
      <c r="F89" s="45"/>
    </row>
    <row r="90" spans="1:6" ht="31.05" customHeight="1" x14ac:dyDescent="0.35">
      <c r="A90" s="33">
        <v>1.2</v>
      </c>
      <c r="B90" s="46" t="s">
        <v>104</v>
      </c>
      <c r="C90" s="33" t="s">
        <v>57</v>
      </c>
      <c r="D90" s="33">
        <v>1</v>
      </c>
      <c r="E90" s="45"/>
      <c r="F90" s="45"/>
    </row>
    <row r="91" spans="1:6" ht="44.4" customHeight="1" x14ac:dyDescent="0.35">
      <c r="A91" s="33">
        <v>1.3</v>
      </c>
      <c r="B91" s="46" t="s">
        <v>105</v>
      </c>
      <c r="C91" s="33" t="s">
        <v>106</v>
      </c>
      <c r="D91" s="33">
        <v>1</v>
      </c>
      <c r="E91" s="45"/>
      <c r="F91" s="45"/>
    </row>
    <row r="92" spans="1:6" ht="58.8" customHeight="1" x14ac:dyDescent="0.35">
      <c r="A92" s="33">
        <v>1.4</v>
      </c>
      <c r="B92" s="33" t="s">
        <v>107</v>
      </c>
      <c r="C92" s="33" t="s">
        <v>108</v>
      </c>
      <c r="D92" s="33">
        <v>117</v>
      </c>
      <c r="E92" s="45"/>
      <c r="F92" s="45"/>
    </row>
    <row r="93" spans="1:6" ht="31.05" customHeight="1" x14ac:dyDescent="0.35">
      <c r="A93" s="33">
        <v>1.5</v>
      </c>
      <c r="B93" s="47" t="s">
        <v>109</v>
      </c>
      <c r="C93" s="47" t="s">
        <v>108</v>
      </c>
      <c r="D93" s="47">
        <v>200</v>
      </c>
      <c r="E93" s="48"/>
      <c r="F93" s="48"/>
    </row>
    <row r="94" spans="1:6" ht="31.05" customHeight="1" x14ac:dyDescent="0.35">
      <c r="A94" s="33">
        <v>1.6</v>
      </c>
      <c r="B94" s="47" t="s">
        <v>110</v>
      </c>
      <c r="C94" s="47" t="s">
        <v>108</v>
      </c>
      <c r="D94" s="47">
        <v>210</v>
      </c>
      <c r="E94" s="48"/>
      <c r="F94" s="48"/>
    </row>
    <row r="95" spans="1:6" ht="31.05" customHeight="1" x14ac:dyDescent="0.35">
      <c r="A95" s="33">
        <v>1.7</v>
      </c>
      <c r="B95" s="47" t="s">
        <v>231</v>
      </c>
      <c r="C95" s="47" t="s">
        <v>108</v>
      </c>
      <c r="D95" s="47">
        <v>200</v>
      </c>
      <c r="E95" s="48"/>
      <c r="F95" s="48"/>
    </row>
    <row r="96" spans="1:6" ht="77.400000000000006" customHeight="1" x14ac:dyDescent="0.35">
      <c r="A96" s="33">
        <v>1.7</v>
      </c>
      <c r="B96" s="33" t="s">
        <v>111</v>
      </c>
      <c r="C96" s="47" t="s">
        <v>108</v>
      </c>
      <c r="D96" s="47">
        <v>560</v>
      </c>
      <c r="E96" s="48"/>
      <c r="F96" s="48"/>
    </row>
    <row r="97" spans="1:6" ht="31.05" customHeight="1" x14ac:dyDescent="0.35">
      <c r="A97" s="33">
        <v>1.8</v>
      </c>
      <c r="B97" s="33" t="s">
        <v>112</v>
      </c>
      <c r="C97" s="33" t="s">
        <v>7</v>
      </c>
      <c r="D97" s="33">
        <v>14</v>
      </c>
      <c r="E97" s="34"/>
      <c r="F97" s="34"/>
    </row>
    <row r="98" spans="1:6" ht="31.05" customHeight="1" x14ac:dyDescent="0.35">
      <c r="A98" s="33">
        <v>1.9</v>
      </c>
      <c r="B98" s="33" t="s">
        <v>113</v>
      </c>
      <c r="C98" s="33" t="s">
        <v>7</v>
      </c>
      <c r="D98" s="33">
        <v>8</v>
      </c>
      <c r="E98" s="34"/>
      <c r="F98" s="34"/>
    </row>
    <row r="99" spans="1:6" ht="46.8" customHeight="1" x14ac:dyDescent="0.35">
      <c r="A99" s="56"/>
      <c r="B99" s="49" t="s">
        <v>114</v>
      </c>
      <c r="C99" s="50"/>
      <c r="D99" s="50"/>
      <c r="E99" s="51"/>
      <c r="F99" s="52">
        <f>SUM(F89:F98)</f>
        <v>0</v>
      </c>
    </row>
    <row r="100" spans="1:6" ht="35.4" customHeight="1" x14ac:dyDescent="0.35">
      <c r="A100" s="87" t="s">
        <v>137</v>
      </c>
      <c r="B100" s="88"/>
      <c r="C100" s="89"/>
      <c r="D100" s="89"/>
      <c r="E100" s="90"/>
      <c r="F100" s="91">
        <f>+F99</f>
        <v>0</v>
      </c>
    </row>
    <row r="102" spans="1:6" ht="35.4" customHeight="1" thickBot="1" x14ac:dyDescent="0.4">
      <c r="A102" s="84" t="s">
        <v>120</v>
      </c>
      <c r="B102" s="85"/>
      <c r="C102" s="86"/>
      <c r="D102" s="86"/>
      <c r="E102" s="86"/>
    </row>
    <row r="103" spans="1:6" ht="43.8" customHeight="1" thickBot="1" x14ac:dyDescent="0.4">
      <c r="A103" s="120" t="s">
        <v>116</v>
      </c>
      <c r="B103" s="121"/>
      <c r="C103" s="121"/>
      <c r="D103" s="121"/>
      <c r="E103" s="121"/>
      <c r="F103" s="122"/>
    </row>
    <row r="104" spans="1:6" x14ac:dyDescent="0.35">
      <c r="A104" s="53" t="s">
        <v>80</v>
      </c>
      <c r="B104" s="54" t="s">
        <v>1</v>
      </c>
      <c r="C104" s="54" t="s">
        <v>3</v>
      </c>
      <c r="D104" s="54" t="s">
        <v>67</v>
      </c>
      <c r="E104" s="54" t="s">
        <v>117</v>
      </c>
      <c r="F104" s="55" t="s">
        <v>118</v>
      </c>
    </row>
    <row r="105" spans="1:6" ht="18.600000000000001" thickBot="1" x14ac:dyDescent="0.4">
      <c r="A105" s="117"/>
      <c r="B105" s="118"/>
      <c r="C105" s="118"/>
      <c r="D105" s="118"/>
      <c r="E105" s="118"/>
      <c r="F105" s="119"/>
    </row>
    <row r="106" spans="1:6" ht="31.05" customHeight="1" x14ac:dyDescent="0.35">
      <c r="A106" s="33">
        <v>1</v>
      </c>
      <c r="B106" s="33" t="s">
        <v>123</v>
      </c>
      <c r="C106" s="33" t="s">
        <v>20</v>
      </c>
      <c r="D106" s="33">
        <v>1</v>
      </c>
      <c r="E106" s="34"/>
      <c r="F106" s="34"/>
    </row>
    <row r="107" spans="1:6" ht="31.05" customHeight="1" x14ac:dyDescent="0.35">
      <c r="A107" s="56">
        <v>2</v>
      </c>
      <c r="B107" s="33" t="s">
        <v>125</v>
      </c>
      <c r="C107" s="33" t="s">
        <v>7</v>
      </c>
      <c r="D107" s="33">
        <v>5</v>
      </c>
      <c r="E107" s="34"/>
      <c r="F107" s="34"/>
    </row>
    <row r="108" spans="1:6" ht="31.05" customHeight="1" x14ac:dyDescent="0.35">
      <c r="A108" s="57">
        <v>3</v>
      </c>
      <c r="B108" s="33" t="s">
        <v>121</v>
      </c>
      <c r="C108" s="33" t="s">
        <v>122</v>
      </c>
      <c r="D108" s="33">
        <v>150</v>
      </c>
      <c r="E108" s="34"/>
      <c r="F108" s="34"/>
    </row>
    <row r="109" spans="1:6" x14ac:dyDescent="0.35">
      <c r="A109" s="33"/>
      <c r="B109" s="33"/>
      <c r="C109" s="33"/>
      <c r="D109" s="33"/>
      <c r="E109" s="34"/>
      <c r="F109" s="34"/>
    </row>
    <row r="110" spans="1:6" ht="51" customHeight="1" x14ac:dyDescent="0.35">
      <c r="A110" s="4"/>
      <c r="B110" s="123" t="s">
        <v>124</v>
      </c>
      <c r="C110" s="124"/>
      <c r="D110" s="125"/>
      <c r="E110" s="6"/>
      <c r="F110" s="7">
        <f>SUM(F106:F109)</f>
        <v>0</v>
      </c>
    </row>
    <row r="113" spans="1:6" ht="30.6" customHeight="1" x14ac:dyDescent="0.35">
      <c r="A113" s="20" t="s">
        <v>129</v>
      </c>
      <c r="B113" s="20"/>
      <c r="C113" s="20"/>
      <c r="D113" s="20"/>
      <c r="E113" s="20"/>
      <c r="F113" s="20"/>
    </row>
    <row r="114" spans="1:6" ht="32.4" customHeight="1" x14ac:dyDescent="0.35">
      <c r="A114" s="23" t="s">
        <v>126</v>
      </c>
      <c r="B114" s="92"/>
      <c r="C114" s="15"/>
      <c r="D114" s="15"/>
      <c r="E114" s="15"/>
      <c r="F114" s="15"/>
    </row>
    <row r="115" spans="1:6" x14ac:dyDescent="0.35">
      <c r="A115" s="3" t="s">
        <v>80</v>
      </c>
      <c r="B115" s="3" t="s">
        <v>22</v>
      </c>
      <c r="C115" s="3" t="s">
        <v>3</v>
      </c>
      <c r="D115" s="3" t="s">
        <v>2</v>
      </c>
      <c r="E115" s="3" t="s">
        <v>23</v>
      </c>
      <c r="F115" s="3" t="s">
        <v>24</v>
      </c>
    </row>
    <row r="116" spans="1:6" x14ac:dyDescent="0.35">
      <c r="A116" s="33">
        <v>1</v>
      </c>
      <c r="B116" s="33" t="s">
        <v>127</v>
      </c>
      <c r="C116" s="56"/>
      <c r="D116" s="56"/>
      <c r="E116" s="56"/>
      <c r="F116" s="56"/>
    </row>
    <row r="117" spans="1:6" x14ac:dyDescent="0.35">
      <c r="A117" s="33">
        <v>1.1000000000000001</v>
      </c>
      <c r="B117" s="33" t="s">
        <v>130</v>
      </c>
      <c r="C117" s="56" t="s">
        <v>7</v>
      </c>
      <c r="D117" s="56">
        <v>2</v>
      </c>
      <c r="E117" s="93"/>
      <c r="F117" s="93"/>
    </row>
    <row r="118" spans="1:6" x14ac:dyDescent="0.35">
      <c r="A118" s="33">
        <v>1.2</v>
      </c>
      <c r="B118" s="33" t="s">
        <v>131</v>
      </c>
      <c r="C118" s="56" t="s">
        <v>7</v>
      </c>
      <c r="D118" s="56">
        <v>2</v>
      </c>
      <c r="E118" s="93"/>
      <c r="F118" s="93"/>
    </row>
    <row r="119" spans="1:6" x14ac:dyDescent="0.35">
      <c r="A119" s="33">
        <v>1.3</v>
      </c>
      <c r="B119" s="33" t="s">
        <v>128</v>
      </c>
      <c r="C119" s="33" t="s">
        <v>20</v>
      </c>
      <c r="D119" s="33">
        <v>1</v>
      </c>
      <c r="E119" s="45"/>
      <c r="F119" s="45"/>
    </row>
    <row r="120" spans="1:6" x14ac:dyDescent="0.35">
      <c r="A120" s="33">
        <v>1.4</v>
      </c>
      <c r="B120" s="33" t="s">
        <v>127</v>
      </c>
      <c r="C120" s="33" t="s">
        <v>20</v>
      </c>
      <c r="D120" s="33">
        <v>1</v>
      </c>
      <c r="E120" s="45"/>
      <c r="F120" s="45"/>
    </row>
    <row r="121" spans="1:6" ht="41.4" customHeight="1" x14ac:dyDescent="0.35">
      <c r="A121" s="4"/>
      <c r="B121" s="4" t="s">
        <v>135</v>
      </c>
      <c r="C121" s="4"/>
      <c r="D121" s="4"/>
      <c r="E121" s="58"/>
      <c r="F121" s="58">
        <f>SUM(F117:F120)</f>
        <v>0</v>
      </c>
    </row>
    <row r="122" spans="1:6" x14ac:dyDescent="0.35">
      <c r="A122" s="59">
        <v>2</v>
      </c>
      <c r="B122" s="2" t="s">
        <v>133</v>
      </c>
      <c r="C122" s="33"/>
      <c r="D122" s="33"/>
      <c r="E122" s="45"/>
      <c r="F122" s="34"/>
    </row>
    <row r="123" spans="1:6" ht="36" x14ac:dyDescent="0.35">
      <c r="A123" s="59">
        <v>2.1</v>
      </c>
      <c r="B123" s="33" t="s">
        <v>134</v>
      </c>
      <c r="C123" s="33" t="s">
        <v>20</v>
      </c>
      <c r="D123" s="33">
        <v>2</v>
      </c>
      <c r="E123" s="45"/>
      <c r="F123" s="34"/>
    </row>
    <row r="124" spans="1:6" ht="37.799999999999997" customHeight="1" x14ac:dyDescent="0.35">
      <c r="A124" s="15"/>
      <c r="B124" s="16" t="s">
        <v>132</v>
      </c>
      <c r="C124" s="17"/>
      <c r="D124" s="17"/>
      <c r="E124" s="18"/>
      <c r="F124" s="19">
        <f>SUM(F122:F123)</f>
        <v>0</v>
      </c>
    </row>
    <row r="125" spans="1:6" ht="46.2" customHeight="1" x14ac:dyDescent="0.35">
      <c r="A125" s="126" t="s">
        <v>136</v>
      </c>
      <c r="B125" s="126"/>
      <c r="C125" s="126"/>
      <c r="D125" s="126"/>
      <c r="E125" s="126"/>
      <c r="F125" s="19">
        <f>F121+F124</f>
        <v>0</v>
      </c>
    </row>
    <row r="128" spans="1:6" ht="36.6" customHeight="1" x14ac:dyDescent="0.35">
      <c r="A128" s="20" t="s">
        <v>141</v>
      </c>
      <c r="B128" s="20"/>
      <c r="C128" s="20"/>
      <c r="D128" s="20"/>
      <c r="E128" s="20"/>
      <c r="F128" s="20"/>
    </row>
    <row r="129" spans="1:6" ht="34.200000000000003" customHeight="1" x14ac:dyDescent="0.35">
      <c r="A129" s="84" t="s">
        <v>138</v>
      </c>
      <c r="B129" s="85"/>
      <c r="C129" s="86"/>
      <c r="D129" s="86"/>
      <c r="E129" s="86"/>
      <c r="F129" s="86"/>
    </row>
    <row r="130" spans="1:6" x14ac:dyDescent="0.35">
      <c r="A130" s="3" t="s">
        <v>80</v>
      </c>
      <c r="B130" s="3" t="s">
        <v>22</v>
      </c>
      <c r="C130" s="3" t="s">
        <v>3</v>
      </c>
      <c r="D130" s="3" t="s">
        <v>2</v>
      </c>
      <c r="E130" s="3" t="s">
        <v>23</v>
      </c>
      <c r="F130" s="3" t="s">
        <v>24</v>
      </c>
    </row>
    <row r="131" spans="1:6" x14ac:dyDescent="0.35">
      <c r="A131" s="33">
        <v>1</v>
      </c>
      <c r="B131" s="2" t="s">
        <v>143</v>
      </c>
      <c r="C131" s="33"/>
      <c r="D131" s="33"/>
      <c r="E131" s="33"/>
      <c r="F131" s="33"/>
    </row>
    <row r="132" spans="1:6" ht="72" x14ac:dyDescent="0.35">
      <c r="A132" s="33">
        <v>1.1000000000000001</v>
      </c>
      <c r="B132" s="33" t="s">
        <v>111</v>
      </c>
      <c r="C132" s="33" t="s">
        <v>108</v>
      </c>
      <c r="D132" s="33">
        <v>128</v>
      </c>
      <c r="E132" s="45"/>
      <c r="F132" s="45"/>
    </row>
    <row r="133" spans="1:6" x14ac:dyDescent="0.35">
      <c r="A133" s="33">
        <v>1.2</v>
      </c>
      <c r="B133" s="33" t="s">
        <v>142</v>
      </c>
      <c r="C133" s="33" t="s">
        <v>7</v>
      </c>
      <c r="D133" s="33">
        <v>2</v>
      </c>
      <c r="E133" s="45"/>
      <c r="F133" s="45"/>
    </row>
    <row r="134" spans="1:6" ht="36" x14ac:dyDescent="0.35">
      <c r="A134" s="33">
        <v>1.3</v>
      </c>
      <c r="B134" s="33" t="s">
        <v>139</v>
      </c>
      <c r="C134" s="33" t="s">
        <v>108</v>
      </c>
      <c r="D134" s="33">
        <v>9.1999999999999993</v>
      </c>
      <c r="E134" s="45"/>
      <c r="F134" s="45"/>
    </row>
    <row r="135" spans="1:6" x14ac:dyDescent="0.35">
      <c r="A135" s="60">
        <v>2</v>
      </c>
      <c r="B135" s="61" t="s">
        <v>144</v>
      </c>
      <c r="C135" s="61"/>
      <c r="D135" s="61"/>
      <c r="E135" s="62"/>
      <c r="F135" s="62"/>
    </row>
    <row r="136" spans="1:6" ht="36" x14ac:dyDescent="0.35">
      <c r="A136" s="33">
        <v>2.1</v>
      </c>
      <c r="B136" s="33" t="s">
        <v>145</v>
      </c>
      <c r="C136" s="33" t="s">
        <v>17</v>
      </c>
      <c r="D136" s="33">
        <v>2</v>
      </c>
      <c r="E136" s="45"/>
      <c r="F136" s="45"/>
    </row>
    <row r="137" spans="1:6" x14ac:dyDescent="0.35">
      <c r="A137" s="63">
        <v>3</v>
      </c>
      <c r="B137" s="2" t="s">
        <v>148</v>
      </c>
      <c r="C137" s="63"/>
      <c r="D137" s="63"/>
      <c r="E137" s="64"/>
      <c r="F137" s="64"/>
    </row>
    <row r="138" spans="1:6" ht="36" x14ac:dyDescent="0.35">
      <c r="A138" s="33">
        <v>3.1</v>
      </c>
      <c r="B138" s="33" t="s">
        <v>62</v>
      </c>
      <c r="C138" s="33" t="s">
        <v>57</v>
      </c>
      <c r="D138" s="33">
        <v>1</v>
      </c>
      <c r="E138" s="45"/>
      <c r="F138" s="45"/>
    </row>
    <row r="139" spans="1:6" ht="36" x14ac:dyDescent="0.35">
      <c r="A139" s="33">
        <v>3.2</v>
      </c>
      <c r="B139" s="33" t="s">
        <v>149</v>
      </c>
      <c r="C139" s="33" t="s">
        <v>57</v>
      </c>
      <c r="D139" s="33">
        <v>1</v>
      </c>
      <c r="E139" s="45"/>
      <c r="F139" s="45"/>
    </row>
    <row r="140" spans="1:6" ht="39" customHeight="1" x14ac:dyDescent="0.35">
      <c r="A140" s="94"/>
      <c r="B140" s="95" t="s">
        <v>146</v>
      </c>
      <c r="C140" s="96"/>
      <c r="D140" s="96"/>
      <c r="E140" s="96"/>
      <c r="F140" s="97">
        <f>SUM(F132:F139)</f>
        <v>0</v>
      </c>
    </row>
    <row r="143" spans="1:6" ht="35.4" customHeight="1" x14ac:dyDescent="0.35">
      <c r="A143" s="20" t="s">
        <v>154</v>
      </c>
      <c r="B143" s="20"/>
      <c r="C143" s="20"/>
      <c r="D143" s="20"/>
      <c r="E143" s="20"/>
      <c r="F143" s="20"/>
    </row>
    <row r="144" spans="1:6" ht="48.6" customHeight="1" x14ac:dyDescent="0.35">
      <c r="A144" s="23" t="s">
        <v>147</v>
      </c>
      <c r="B144" s="92"/>
      <c r="C144" s="15"/>
      <c r="D144" s="15"/>
      <c r="E144" s="15"/>
      <c r="F144" s="15"/>
    </row>
    <row r="145" spans="1:6" x14ac:dyDescent="0.35">
      <c r="A145" s="3" t="s">
        <v>80</v>
      </c>
      <c r="B145" s="3" t="s">
        <v>22</v>
      </c>
      <c r="C145" s="3" t="s">
        <v>3</v>
      </c>
      <c r="D145" s="3" t="s">
        <v>2</v>
      </c>
      <c r="E145" s="3" t="s">
        <v>23</v>
      </c>
      <c r="F145" s="3" t="s">
        <v>24</v>
      </c>
    </row>
    <row r="146" spans="1:6" x14ac:dyDescent="0.35">
      <c r="A146" s="60">
        <v>1</v>
      </c>
      <c r="B146" s="61" t="s">
        <v>144</v>
      </c>
      <c r="C146" s="61"/>
      <c r="D146" s="61"/>
      <c r="E146" s="62"/>
      <c r="F146" s="62"/>
    </row>
    <row r="147" spans="1:6" ht="36" x14ac:dyDescent="0.35">
      <c r="A147" s="33">
        <v>2.1</v>
      </c>
      <c r="B147" s="33" t="s">
        <v>150</v>
      </c>
      <c r="C147" s="33" t="s">
        <v>17</v>
      </c>
      <c r="D147" s="33">
        <v>1</v>
      </c>
      <c r="E147" s="45"/>
      <c r="F147" s="45"/>
    </row>
    <row r="148" spans="1:6" x14ac:dyDescent="0.35">
      <c r="A148" s="2">
        <v>1</v>
      </c>
      <c r="B148" s="2" t="s">
        <v>148</v>
      </c>
      <c r="C148" s="33"/>
      <c r="D148" s="33"/>
      <c r="E148" s="33"/>
      <c r="F148" s="33"/>
    </row>
    <row r="149" spans="1:6" ht="36" x14ac:dyDescent="0.35">
      <c r="A149" s="33">
        <v>1.2</v>
      </c>
      <c r="B149" s="33" t="s">
        <v>149</v>
      </c>
      <c r="C149" s="33" t="s">
        <v>57</v>
      </c>
      <c r="D149" s="33">
        <v>1</v>
      </c>
      <c r="E149" s="45"/>
      <c r="F149" s="45"/>
    </row>
    <row r="150" spans="1:6" ht="48.6" customHeight="1" x14ac:dyDescent="0.35">
      <c r="A150" s="5"/>
      <c r="B150" s="128" t="s">
        <v>153</v>
      </c>
      <c r="C150" s="129"/>
      <c r="D150" s="129"/>
      <c r="E150" s="22"/>
      <c r="F150" s="19">
        <f>SUM(F147:F149)</f>
        <v>0</v>
      </c>
    </row>
    <row r="153" spans="1:6" ht="31.8" customHeight="1" x14ac:dyDescent="0.35">
      <c r="A153" s="20" t="s">
        <v>151</v>
      </c>
      <c r="B153" s="20"/>
      <c r="C153" s="20"/>
      <c r="D153" s="20"/>
      <c r="E153" s="20"/>
      <c r="F153" s="20"/>
    </row>
    <row r="154" spans="1:6" ht="35.4" customHeight="1" x14ac:dyDescent="0.35">
      <c r="A154" s="23" t="s">
        <v>147</v>
      </c>
      <c r="B154" s="92"/>
      <c r="C154" s="15"/>
      <c r="D154" s="15"/>
      <c r="E154" s="15"/>
      <c r="F154" s="15"/>
    </row>
    <row r="155" spans="1:6" x14ac:dyDescent="0.35">
      <c r="A155" s="3" t="s">
        <v>80</v>
      </c>
      <c r="B155" s="3" t="s">
        <v>22</v>
      </c>
      <c r="C155" s="3" t="s">
        <v>3</v>
      </c>
      <c r="D155" s="3" t="s">
        <v>2</v>
      </c>
      <c r="E155" s="3" t="s">
        <v>23</v>
      </c>
      <c r="F155" s="3" t="s">
        <v>24</v>
      </c>
    </row>
    <row r="156" spans="1:6" x14ac:dyDescent="0.35">
      <c r="A156" s="60">
        <v>1</v>
      </c>
      <c r="B156" s="61" t="s">
        <v>144</v>
      </c>
      <c r="C156" s="61"/>
      <c r="D156" s="61"/>
      <c r="E156" s="62"/>
      <c r="F156" s="62"/>
    </row>
    <row r="157" spans="1:6" ht="36" x14ac:dyDescent="0.35">
      <c r="A157" s="33">
        <v>1.1000000000000001</v>
      </c>
      <c r="B157" s="33" t="s">
        <v>150</v>
      </c>
      <c r="C157" s="33" t="s">
        <v>17</v>
      </c>
      <c r="D157" s="33">
        <v>1</v>
      </c>
      <c r="E157" s="45"/>
      <c r="F157" s="45"/>
    </row>
    <row r="158" spans="1:6" ht="50.4" customHeight="1" x14ac:dyDescent="0.35">
      <c r="A158" s="5"/>
      <c r="B158" s="128" t="s">
        <v>152</v>
      </c>
      <c r="C158" s="129"/>
      <c r="D158" s="129"/>
      <c r="E158" s="22"/>
      <c r="F158" s="19">
        <f>SUM(F157)</f>
        <v>0</v>
      </c>
    </row>
    <row r="161" spans="1:6" ht="34.200000000000003" customHeight="1" x14ac:dyDescent="0.35">
      <c r="A161" s="20" t="s">
        <v>170</v>
      </c>
      <c r="B161" s="20"/>
      <c r="C161" s="20"/>
      <c r="D161" s="20"/>
      <c r="E161" s="20"/>
      <c r="F161" s="20"/>
    </row>
    <row r="162" spans="1:6" ht="30" customHeight="1" x14ac:dyDescent="0.35">
      <c r="A162" s="84" t="s">
        <v>155</v>
      </c>
      <c r="B162" s="85"/>
      <c r="C162" s="86"/>
      <c r="D162" s="86"/>
      <c r="E162" s="86"/>
      <c r="F162" s="86"/>
    </row>
    <row r="163" spans="1:6" x14ac:dyDescent="0.35">
      <c r="A163" s="3" t="s">
        <v>80</v>
      </c>
      <c r="B163" s="3" t="s">
        <v>22</v>
      </c>
      <c r="C163" s="3" t="s">
        <v>3</v>
      </c>
      <c r="D163" s="3" t="s">
        <v>2</v>
      </c>
      <c r="E163" s="3" t="s">
        <v>23</v>
      </c>
      <c r="F163" s="3" t="s">
        <v>24</v>
      </c>
    </row>
    <row r="164" spans="1:6" x14ac:dyDescent="0.35">
      <c r="A164" s="33">
        <v>1</v>
      </c>
      <c r="B164" s="2" t="s">
        <v>156</v>
      </c>
      <c r="C164" s="33"/>
      <c r="D164" s="33"/>
      <c r="E164" s="33"/>
      <c r="F164" s="33"/>
    </row>
    <row r="165" spans="1:6" x14ac:dyDescent="0.35">
      <c r="A165" s="33">
        <v>1.1000000000000001</v>
      </c>
      <c r="B165" s="33" t="s">
        <v>157</v>
      </c>
      <c r="C165" s="33" t="s">
        <v>122</v>
      </c>
      <c r="D165" s="33">
        <v>25</v>
      </c>
      <c r="E165" s="65"/>
      <c r="F165" s="65"/>
    </row>
    <row r="166" spans="1:6" x14ac:dyDescent="0.35">
      <c r="A166" s="79">
        <v>1.2</v>
      </c>
      <c r="B166" s="35" t="s">
        <v>158</v>
      </c>
      <c r="C166" s="79" t="s">
        <v>20</v>
      </c>
      <c r="D166" s="79">
        <v>1</v>
      </c>
      <c r="E166" s="65"/>
      <c r="F166" s="65"/>
    </row>
    <row r="167" spans="1:6" x14ac:dyDescent="0.35">
      <c r="A167" s="33">
        <v>1.3</v>
      </c>
      <c r="B167" s="33" t="s">
        <v>159</v>
      </c>
      <c r="C167" s="33" t="s">
        <v>11</v>
      </c>
      <c r="D167" s="33">
        <v>1</v>
      </c>
      <c r="E167" s="65"/>
      <c r="F167" s="65"/>
    </row>
    <row r="168" spans="1:6" x14ac:dyDescent="0.35">
      <c r="A168" s="33">
        <v>1.4</v>
      </c>
      <c r="B168" s="33" t="s">
        <v>160</v>
      </c>
      <c r="C168" s="33" t="s">
        <v>57</v>
      </c>
      <c r="D168" s="33">
        <v>1</v>
      </c>
      <c r="E168" s="65"/>
      <c r="F168" s="65"/>
    </row>
    <row r="169" spans="1:6" x14ac:dyDescent="0.35">
      <c r="A169" s="2"/>
      <c r="B169" s="49" t="s">
        <v>161</v>
      </c>
      <c r="C169" s="50"/>
      <c r="D169" s="50"/>
      <c r="E169" s="66">
        <v>1</v>
      </c>
      <c r="F169" s="67">
        <f>SUM(F165:F168)*2</f>
        <v>0</v>
      </c>
    </row>
    <row r="170" spans="1:6" x14ac:dyDescent="0.35">
      <c r="A170" s="2">
        <v>2</v>
      </c>
      <c r="B170" s="2" t="s">
        <v>162</v>
      </c>
      <c r="C170" s="33"/>
      <c r="D170" s="33"/>
      <c r="E170" s="33"/>
      <c r="F170" s="33"/>
    </row>
    <row r="171" spans="1:6" x14ac:dyDescent="0.35">
      <c r="A171" s="33">
        <v>2.1</v>
      </c>
      <c r="B171" s="33" t="s">
        <v>163</v>
      </c>
      <c r="C171" s="33" t="s">
        <v>25</v>
      </c>
      <c r="D171" s="33">
        <v>30</v>
      </c>
      <c r="E171" s="45"/>
      <c r="F171" s="45"/>
    </row>
    <row r="172" spans="1:6" x14ac:dyDescent="0.35">
      <c r="A172" s="33">
        <v>2.2000000000000002</v>
      </c>
      <c r="B172" s="46" t="s">
        <v>164</v>
      </c>
      <c r="C172" s="33" t="s">
        <v>57</v>
      </c>
      <c r="D172" s="33">
        <v>1</v>
      </c>
      <c r="E172" s="45"/>
      <c r="F172" s="45"/>
    </row>
    <row r="173" spans="1:6" ht="36" x14ac:dyDescent="0.35">
      <c r="A173" s="33">
        <v>2.2999999999999998</v>
      </c>
      <c r="B173" s="33" t="s">
        <v>165</v>
      </c>
      <c r="C173" s="33" t="s">
        <v>106</v>
      </c>
      <c r="D173" s="33">
        <v>1</v>
      </c>
      <c r="E173" s="45"/>
      <c r="F173" s="45"/>
    </row>
    <row r="174" spans="1:6" ht="36" x14ac:dyDescent="0.35">
      <c r="A174" s="33">
        <v>2.4</v>
      </c>
      <c r="B174" s="68" t="s">
        <v>166</v>
      </c>
      <c r="C174" s="33" t="s">
        <v>106</v>
      </c>
      <c r="D174" s="33">
        <v>1</v>
      </c>
      <c r="E174" s="45"/>
      <c r="F174" s="45"/>
    </row>
    <row r="175" spans="1:6" x14ac:dyDescent="0.35">
      <c r="A175" s="33"/>
      <c r="B175" s="69" t="s">
        <v>167</v>
      </c>
      <c r="C175" s="69"/>
      <c r="D175" s="69"/>
      <c r="E175" s="69"/>
      <c r="F175" s="70">
        <f>SUM(F171:F174)</f>
        <v>0</v>
      </c>
    </row>
    <row r="176" spans="1:6" x14ac:dyDescent="0.35">
      <c r="A176" s="2">
        <v>3</v>
      </c>
      <c r="B176" s="2" t="s">
        <v>168</v>
      </c>
      <c r="C176" s="33"/>
      <c r="D176" s="33"/>
      <c r="E176" s="33"/>
      <c r="F176" s="33"/>
    </row>
    <row r="177" spans="1:6" x14ac:dyDescent="0.35">
      <c r="A177" s="33">
        <v>3.1</v>
      </c>
      <c r="B177" s="33" t="s">
        <v>171</v>
      </c>
      <c r="C177" s="33" t="s">
        <v>57</v>
      </c>
      <c r="D177" s="33">
        <v>1</v>
      </c>
      <c r="E177" s="45"/>
      <c r="F177" s="45"/>
    </row>
    <row r="178" spans="1:6" x14ac:dyDescent="0.35">
      <c r="A178" s="2"/>
      <c r="B178" s="71" t="s">
        <v>169</v>
      </c>
      <c r="C178" s="71"/>
      <c r="D178" s="71"/>
      <c r="E178" s="71"/>
      <c r="F178" s="70">
        <f>SUM(F177:F177)</f>
        <v>0</v>
      </c>
    </row>
    <row r="179" spans="1:6" ht="45" customHeight="1" x14ac:dyDescent="0.35">
      <c r="A179" s="130" t="s">
        <v>222</v>
      </c>
      <c r="B179" s="130"/>
      <c r="C179" s="130"/>
      <c r="D179" s="130"/>
      <c r="E179" s="130"/>
      <c r="F179" s="21">
        <f>F169+F175+F178</f>
        <v>0</v>
      </c>
    </row>
    <row r="181" spans="1:6" ht="36.6" customHeight="1" x14ac:dyDescent="0.35">
      <c r="A181" s="20" t="s">
        <v>175</v>
      </c>
      <c r="B181" s="20"/>
      <c r="C181" s="20"/>
      <c r="D181" s="20"/>
      <c r="E181" s="20"/>
      <c r="F181" s="20"/>
    </row>
    <row r="182" spans="1:6" ht="33" customHeight="1" x14ac:dyDescent="0.35">
      <c r="A182" s="84" t="s">
        <v>115</v>
      </c>
      <c r="B182" s="85"/>
      <c r="C182" s="86"/>
      <c r="D182" s="86"/>
      <c r="E182" s="86"/>
      <c r="F182" s="86"/>
    </row>
    <row r="183" spans="1:6" x14ac:dyDescent="0.35">
      <c r="A183" s="3" t="s">
        <v>80</v>
      </c>
      <c r="B183" s="3" t="s">
        <v>22</v>
      </c>
      <c r="C183" s="3" t="s">
        <v>3</v>
      </c>
      <c r="D183" s="3" t="s">
        <v>2</v>
      </c>
      <c r="E183" s="3" t="s">
        <v>23</v>
      </c>
      <c r="F183" s="3" t="s">
        <v>24</v>
      </c>
    </row>
    <row r="184" spans="1:6" x14ac:dyDescent="0.35">
      <c r="A184" s="2">
        <v>1</v>
      </c>
      <c r="B184" s="2" t="s">
        <v>172</v>
      </c>
      <c r="C184" s="33"/>
      <c r="D184" s="33"/>
      <c r="E184" s="33"/>
      <c r="F184" s="33"/>
    </row>
    <row r="185" spans="1:6" x14ac:dyDescent="0.35">
      <c r="A185" s="33">
        <v>1.1000000000000001</v>
      </c>
      <c r="B185" s="33" t="s">
        <v>173</v>
      </c>
      <c r="C185" s="33" t="s">
        <v>25</v>
      </c>
      <c r="D185" s="33">
        <v>55</v>
      </c>
      <c r="E185" s="45"/>
      <c r="F185" s="45"/>
    </row>
    <row r="186" spans="1:6" x14ac:dyDescent="0.35">
      <c r="A186" s="33">
        <v>1.2</v>
      </c>
      <c r="B186" s="33" t="s">
        <v>174</v>
      </c>
      <c r="C186" s="33" t="s">
        <v>25</v>
      </c>
      <c r="D186" s="33">
        <v>55</v>
      </c>
      <c r="E186" s="45"/>
      <c r="F186" s="45"/>
    </row>
    <row r="187" spans="1:6" ht="36" x14ac:dyDescent="0.35">
      <c r="A187" s="33">
        <v>1.3</v>
      </c>
      <c r="B187" s="33" t="s">
        <v>176</v>
      </c>
      <c r="C187" s="33" t="s">
        <v>106</v>
      </c>
      <c r="D187" s="33">
        <v>1</v>
      </c>
      <c r="E187" s="45"/>
      <c r="F187" s="45"/>
    </row>
    <row r="188" spans="1:6" x14ac:dyDescent="0.35">
      <c r="A188" s="60">
        <v>1</v>
      </c>
      <c r="B188" s="61" t="s">
        <v>144</v>
      </c>
      <c r="C188" s="61"/>
      <c r="D188" s="61"/>
      <c r="E188" s="62"/>
      <c r="F188" s="62"/>
    </row>
    <row r="189" spans="1:6" ht="36" x14ac:dyDescent="0.35">
      <c r="A189" s="33">
        <v>1.1000000000000001</v>
      </c>
      <c r="B189" s="33" t="s">
        <v>150</v>
      </c>
      <c r="C189" s="33" t="s">
        <v>17</v>
      </c>
      <c r="D189" s="33">
        <v>1</v>
      </c>
      <c r="E189" s="45"/>
      <c r="F189" s="45"/>
    </row>
    <row r="190" spans="1:6" ht="46.2" customHeight="1" x14ac:dyDescent="0.35">
      <c r="A190" s="4"/>
      <c r="B190" s="11" t="s">
        <v>140</v>
      </c>
      <c r="C190" s="11"/>
      <c r="D190" s="11"/>
      <c r="E190" s="11"/>
      <c r="F190" s="19">
        <f>SUM(F185:F189)</f>
        <v>0</v>
      </c>
    </row>
    <row r="193" spans="1:6" ht="29.4" customHeight="1" x14ac:dyDescent="0.35">
      <c r="A193" s="20" t="s">
        <v>177</v>
      </c>
      <c r="B193" s="20"/>
      <c r="C193" s="20"/>
      <c r="D193" s="20"/>
      <c r="E193" s="20"/>
      <c r="F193" s="20"/>
    </row>
    <row r="194" spans="1:6" ht="28.2" customHeight="1" x14ac:dyDescent="0.35">
      <c r="A194" s="84" t="s">
        <v>115</v>
      </c>
      <c r="B194" s="85"/>
      <c r="C194" s="86"/>
      <c r="D194" s="86"/>
      <c r="E194" s="86"/>
      <c r="F194" s="86"/>
    </row>
    <row r="195" spans="1:6" x14ac:dyDescent="0.35">
      <c r="A195" s="3" t="s">
        <v>80</v>
      </c>
      <c r="B195" s="3" t="s">
        <v>22</v>
      </c>
      <c r="C195" s="3" t="s">
        <v>3</v>
      </c>
      <c r="D195" s="3" t="s">
        <v>2</v>
      </c>
      <c r="E195" s="3" t="s">
        <v>23</v>
      </c>
      <c r="F195" s="3" t="s">
        <v>24</v>
      </c>
    </row>
    <row r="196" spans="1:6" x14ac:dyDescent="0.35">
      <c r="A196" s="2">
        <v>1</v>
      </c>
      <c r="B196" s="2" t="s">
        <v>172</v>
      </c>
      <c r="C196" s="33"/>
      <c r="D196" s="33"/>
      <c r="E196" s="33"/>
      <c r="F196" s="33"/>
    </row>
    <row r="197" spans="1:6" x14ac:dyDescent="0.35">
      <c r="A197" s="33">
        <v>1.1000000000000001</v>
      </c>
      <c r="B197" s="33" t="s">
        <v>179</v>
      </c>
      <c r="C197" s="33" t="s">
        <v>106</v>
      </c>
      <c r="D197" s="33">
        <v>1</v>
      </c>
      <c r="E197" s="45"/>
      <c r="F197" s="45"/>
    </row>
    <row r="198" spans="1:6" x14ac:dyDescent="0.35">
      <c r="A198" s="33">
        <v>1.2</v>
      </c>
      <c r="B198" s="33" t="s">
        <v>178</v>
      </c>
      <c r="C198" s="33" t="s">
        <v>106</v>
      </c>
      <c r="D198" s="33">
        <v>1</v>
      </c>
      <c r="E198" s="45"/>
      <c r="F198" s="45"/>
    </row>
    <row r="199" spans="1:6" x14ac:dyDescent="0.35">
      <c r="A199" s="60">
        <v>2</v>
      </c>
      <c r="B199" s="61" t="s">
        <v>144</v>
      </c>
      <c r="C199" s="61"/>
      <c r="D199" s="61"/>
      <c r="E199" s="62"/>
      <c r="F199" s="62"/>
    </row>
    <row r="200" spans="1:6" ht="36" x14ac:dyDescent="0.35">
      <c r="A200" s="33">
        <v>2.1</v>
      </c>
      <c r="B200" s="33" t="s">
        <v>150</v>
      </c>
      <c r="C200" s="33" t="s">
        <v>17</v>
      </c>
      <c r="D200" s="33">
        <v>1</v>
      </c>
      <c r="E200" s="45"/>
      <c r="F200" s="45"/>
    </row>
    <row r="201" spans="1:6" x14ac:dyDescent="0.35">
      <c r="A201" s="2">
        <v>3</v>
      </c>
      <c r="B201" s="2" t="s">
        <v>148</v>
      </c>
      <c r="C201" s="33"/>
      <c r="D201" s="33"/>
      <c r="E201" s="33"/>
      <c r="F201" s="33"/>
    </row>
    <row r="202" spans="1:6" ht="36" x14ac:dyDescent="0.35">
      <c r="A202" s="33">
        <v>3.1</v>
      </c>
      <c r="B202" s="33" t="s">
        <v>62</v>
      </c>
      <c r="C202" s="33" t="s">
        <v>57</v>
      </c>
      <c r="D202" s="33">
        <v>1</v>
      </c>
      <c r="E202" s="45"/>
      <c r="F202" s="45"/>
    </row>
    <row r="203" spans="1:6" ht="36" x14ac:dyDescent="0.35">
      <c r="A203" s="33">
        <v>3.2</v>
      </c>
      <c r="B203" s="33" t="s">
        <v>149</v>
      </c>
      <c r="C203" s="33" t="s">
        <v>57</v>
      </c>
      <c r="D203" s="33">
        <v>1</v>
      </c>
      <c r="E203" s="45"/>
      <c r="F203" s="45"/>
    </row>
    <row r="204" spans="1:6" ht="51.6" customHeight="1" x14ac:dyDescent="0.35">
      <c r="A204" s="5"/>
      <c r="B204" s="123" t="s">
        <v>180</v>
      </c>
      <c r="C204" s="124"/>
      <c r="D204" s="124"/>
      <c r="E204" s="125"/>
      <c r="F204" s="19">
        <f>SUM(F196:F203)</f>
        <v>0</v>
      </c>
    </row>
    <row r="207" spans="1:6" x14ac:dyDescent="0.35">
      <c r="A207" s="20" t="s">
        <v>181</v>
      </c>
      <c r="B207" s="20"/>
      <c r="C207" s="20"/>
      <c r="D207" s="20"/>
      <c r="E207" s="20"/>
      <c r="F207" s="20"/>
    </row>
    <row r="208" spans="1:6" x14ac:dyDescent="0.35">
      <c r="A208" s="23" t="s">
        <v>147</v>
      </c>
      <c r="B208" s="92"/>
      <c r="C208" s="15"/>
      <c r="D208" s="15"/>
      <c r="E208" s="15"/>
      <c r="F208" s="15"/>
    </row>
    <row r="209" spans="1:6" x14ac:dyDescent="0.35">
      <c r="A209" s="3" t="s">
        <v>80</v>
      </c>
      <c r="B209" s="3" t="s">
        <v>22</v>
      </c>
      <c r="C209" s="3" t="s">
        <v>3</v>
      </c>
      <c r="D209" s="3" t="s">
        <v>2</v>
      </c>
      <c r="E209" s="3" t="s">
        <v>23</v>
      </c>
      <c r="F209" s="3" t="s">
        <v>24</v>
      </c>
    </row>
    <row r="210" spans="1:6" x14ac:dyDescent="0.35">
      <c r="A210" s="60">
        <v>1</v>
      </c>
      <c r="B210" s="61" t="s">
        <v>144</v>
      </c>
      <c r="C210" s="61"/>
      <c r="D210" s="61"/>
      <c r="E210" s="62"/>
      <c r="F210" s="62"/>
    </row>
    <row r="211" spans="1:6" ht="36" x14ac:dyDescent="0.35">
      <c r="A211" s="33">
        <v>1.1000000000000001</v>
      </c>
      <c r="B211" s="33" t="s">
        <v>150</v>
      </c>
      <c r="C211" s="33" t="s">
        <v>17</v>
      </c>
      <c r="D211" s="33">
        <v>1</v>
      </c>
      <c r="E211" s="45"/>
      <c r="F211" s="45"/>
    </row>
    <row r="212" spans="1:6" x14ac:dyDescent="0.35">
      <c r="A212" s="2">
        <v>2</v>
      </c>
      <c r="B212" s="111" t="s">
        <v>148</v>
      </c>
      <c r="C212" s="112"/>
      <c r="D212" s="112"/>
      <c r="E212" s="112"/>
      <c r="F212" s="113"/>
    </row>
    <row r="213" spans="1:6" ht="36" x14ac:dyDescent="0.35">
      <c r="A213" s="33">
        <v>2.1</v>
      </c>
      <c r="B213" s="33" t="s">
        <v>62</v>
      </c>
      <c r="C213" s="33" t="s">
        <v>57</v>
      </c>
      <c r="D213" s="33">
        <v>1</v>
      </c>
      <c r="E213" s="45"/>
      <c r="F213" s="45"/>
    </row>
    <row r="214" spans="1:6" ht="36" x14ac:dyDescent="0.35">
      <c r="A214" s="33">
        <v>2.2000000000000002</v>
      </c>
      <c r="B214" s="33" t="s">
        <v>149</v>
      </c>
      <c r="C214" s="33" t="s">
        <v>57</v>
      </c>
      <c r="D214" s="33">
        <v>1</v>
      </c>
      <c r="E214" s="45"/>
      <c r="F214" s="45"/>
    </row>
    <row r="215" spans="1:6" ht="56.4" customHeight="1" x14ac:dyDescent="0.35">
      <c r="A215" s="5"/>
      <c r="B215" s="128" t="s">
        <v>182</v>
      </c>
      <c r="C215" s="129"/>
      <c r="D215" s="129"/>
      <c r="E215" s="22"/>
      <c r="F215" s="19">
        <f>SUM(F211:F214)</f>
        <v>0</v>
      </c>
    </row>
    <row r="217" spans="1:6" x14ac:dyDescent="0.35">
      <c r="A217" s="20" t="s">
        <v>183</v>
      </c>
      <c r="B217" s="20"/>
      <c r="C217" s="20"/>
    </row>
    <row r="218" spans="1:6" x14ac:dyDescent="0.35">
      <c r="A218" s="84" t="s">
        <v>155</v>
      </c>
      <c r="B218" s="86"/>
      <c r="C218" s="86"/>
      <c r="D218" s="86"/>
      <c r="E218" s="86"/>
      <c r="F218" s="86"/>
    </row>
    <row r="219" spans="1:6" x14ac:dyDescent="0.35">
      <c r="A219" s="3"/>
      <c r="B219" s="11" t="s">
        <v>22</v>
      </c>
      <c r="C219" s="3" t="s">
        <v>3</v>
      </c>
      <c r="D219" s="3" t="s">
        <v>2</v>
      </c>
      <c r="E219" s="3" t="s">
        <v>23</v>
      </c>
      <c r="F219" s="3" t="s">
        <v>24</v>
      </c>
    </row>
    <row r="220" spans="1:6" x14ac:dyDescent="0.35">
      <c r="A220" s="2">
        <v>1</v>
      </c>
      <c r="B220" s="2" t="s">
        <v>61</v>
      </c>
      <c r="C220" s="33"/>
      <c r="D220" s="33"/>
      <c r="E220" s="33"/>
      <c r="F220" s="33"/>
    </row>
    <row r="221" spans="1:6" ht="36" x14ac:dyDescent="0.35">
      <c r="A221" s="33">
        <v>1.1000000000000001</v>
      </c>
      <c r="B221" s="33" t="s">
        <v>62</v>
      </c>
      <c r="C221" s="33" t="s">
        <v>57</v>
      </c>
      <c r="D221" s="33">
        <v>1</v>
      </c>
      <c r="E221" s="34"/>
      <c r="F221" s="34"/>
    </row>
    <row r="222" spans="1:6" ht="36" x14ac:dyDescent="0.35">
      <c r="A222" s="33">
        <v>1.2</v>
      </c>
      <c r="B222" s="33" t="s">
        <v>63</v>
      </c>
      <c r="C222" s="33" t="s">
        <v>64</v>
      </c>
      <c r="D222" s="33">
        <v>37.5</v>
      </c>
      <c r="E222" s="34"/>
      <c r="F222" s="34"/>
    </row>
    <row r="223" spans="1:6" ht="46.8" customHeight="1" x14ac:dyDescent="0.35">
      <c r="A223" s="2"/>
      <c r="B223" s="141" t="s">
        <v>65</v>
      </c>
      <c r="C223" s="142"/>
      <c r="D223" s="142"/>
      <c r="E223" s="143"/>
      <c r="F223" s="72">
        <f>SUM(F221:F222)</f>
        <v>0</v>
      </c>
    </row>
    <row r="224" spans="1:6" ht="60.6" customHeight="1" x14ac:dyDescent="0.35">
      <c r="A224" s="98"/>
      <c r="B224" s="144" t="s">
        <v>66</v>
      </c>
      <c r="C224" s="144"/>
      <c r="D224" s="144"/>
      <c r="E224" s="144"/>
      <c r="F224" s="99">
        <f>F223</f>
        <v>0</v>
      </c>
    </row>
    <row r="227" spans="1:6" x14ac:dyDescent="0.35">
      <c r="A227" s="20" t="s">
        <v>193</v>
      </c>
      <c r="B227" s="20"/>
      <c r="C227" s="20"/>
    </row>
    <row r="228" spans="1:6" x14ac:dyDescent="0.35">
      <c r="A228" s="84" t="s">
        <v>184</v>
      </c>
      <c r="B228" s="86"/>
      <c r="C228" s="86"/>
      <c r="D228" s="86"/>
      <c r="E228" s="86"/>
      <c r="F228" s="86"/>
    </row>
    <row r="229" spans="1:6" x14ac:dyDescent="0.35">
      <c r="A229" s="3" t="s">
        <v>80</v>
      </c>
      <c r="B229" s="3" t="s">
        <v>22</v>
      </c>
      <c r="C229" s="3" t="s">
        <v>3</v>
      </c>
      <c r="D229" s="3" t="s">
        <v>2</v>
      </c>
      <c r="E229" s="3" t="s">
        <v>23</v>
      </c>
      <c r="F229" s="3" t="s">
        <v>24</v>
      </c>
    </row>
    <row r="230" spans="1:6" x14ac:dyDescent="0.35">
      <c r="A230" s="33">
        <v>1</v>
      </c>
      <c r="B230" s="2" t="s">
        <v>185</v>
      </c>
      <c r="C230" s="33"/>
      <c r="D230" s="33"/>
      <c r="E230" s="33"/>
      <c r="F230" s="33"/>
    </row>
    <row r="231" spans="1:6" ht="36" x14ac:dyDescent="0.35">
      <c r="A231" s="33">
        <v>1.1000000000000001</v>
      </c>
      <c r="B231" s="33" t="s">
        <v>150</v>
      </c>
      <c r="C231" s="33" t="s">
        <v>17</v>
      </c>
      <c r="D231" s="33">
        <v>1</v>
      </c>
      <c r="E231" s="45"/>
      <c r="F231" s="45"/>
    </row>
    <row r="232" spans="1:6" x14ac:dyDescent="0.35">
      <c r="A232" s="2"/>
      <c r="B232" s="145" t="s">
        <v>186</v>
      </c>
      <c r="C232" s="146"/>
      <c r="D232" s="146"/>
      <c r="E232" s="66">
        <v>1</v>
      </c>
      <c r="F232" s="73">
        <f>SUM(F231:F231)</f>
        <v>0</v>
      </c>
    </row>
    <row r="233" spans="1:6" x14ac:dyDescent="0.35">
      <c r="A233" s="2">
        <v>2</v>
      </c>
      <c r="B233" s="2" t="s">
        <v>61</v>
      </c>
      <c r="C233" s="33"/>
      <c r="D233" s="33"/>
      <c r="E233" s="33"/>
      <c r="F233" s="33"/>
    </row>
    <row r="234" spans="1:6" ht="36" x14ac:dyDescent="0.35">
      <c r="A234" s="33">
        <v>2.1</v>
      </c>
      <c r="B234" s="74" t="s">
        <v>187</v>
      </c>
      <c r="C234" s="33" t="s">
        <v>20</v>
      </c>
      <c r="D234" s="33">
        <v>1</v>
      </c>
      <c r="E234" s="45"/>
      <c r="F234" s="45"/>
    </row>
    <row r="235" spans="1:6" x14ac:dyDescent="0.35">
      <c r="A235" s="33"/>
      <c r="B235" s="147" t="s">
        <v>188</v>
      </c>
      <c r="C235" s="148"/>
      <c r="D235" s="148"/>
      <c r="E235" s="149"/>
      <c r="F235" s="70">
        <f t="shared" ref="F235" si="0">SUM(F234)</f>
        <v>0</v>
      </c>
    </row>
    <row r="236" spans="1:6" x14ac:dyDescent="0.35">
      <c r="A236" s="2">
        <v>3</v>
      </c>
      <c r="B236" s="75" t="s">
        <v>189</v>
      </c>
      <c r="C236" s="76"/>
      <c r="D236" s="76"/>
      <c r="E236" s="77"/>
      <c r="F236" s="70"/>
    </row>
    <row r="237" spans="1:6" x14ac:dyDescent="0.35">
      <c r="A237" s="33">
        <v>3.1</v>
      </c>
      <c r="B237" s="63" t="s">
        <v>190</v>
      </c>
      <c r="C237" s="76" t="s">
        <v>64</v>
      </c>
      <c r="D237" s="76">
        <v>99.8</v>
      </c>
      <c r="E237" s="77"/>
      <c r="F237" s="70"/>
    </row>
    <row r="238" spans="1:6" x14ac:dyDescent="0.35">
      <c r="A238" s="2"/>
      <c r="B238" s="145" t="s">
        <v>194</v>
      </c>
      <c r="C238" s="146"/>
      <c r="D238" s="146"/>
      <c r="E238" s="66"/>
      <c r="F238" s="73">
        <f>F237</f>
        <v>0</v>
      </c>
    </row>
    <row r="239" spans="1:6" ht="51.6" customHeight="1" x14ac:dyDescent="0.35">
      <c r="A239" s="80"/>
      <c r="B239" s="126" t="s">
        <v>195</v>
      </c>
      <c r="C239" s="126"/>
      <c r="D239" s="126"/>
      <c r="E239" s="126"/>
      <c r="F239" s="100">
        <f>F232+F235+F238</f>
        <v>0</v>
      </c>
    </row>
    <row r="242" spans="1:6" x14ac:dyDescent="0.35">
      <c r="A242" s="20" t="s">
        <v>199</v>
      </c>
      <c r="B242" s="20"/>
      <c r="C242" s="20"/>
    </row>
    <row r="243" spans="1:6" x14ac:dyDescent="0.35">
      <c r="A243" s="84" t="s">
        <v>196</v>
      </c>
      <c r="B243" s="86"/>
      <c r="C243" s="86"/>
      <c r="D243" s="86"/>
      <c r="E243" s="86"/>
      <c r="F243" s="86"/>
    </row>
    <row r="244" spans="1:6" x14ac:dyDescent="0.35">
      <c r="A244" s="3" t="s">
        <v>80</v>
      </c>
      <c r="B244" s="3" t="s">
        <v>22</v>
      </c>
      <c r="C244" s="3" t="s">
        <v>3</v>
      </c>
      <c r="D244" s="3" t="s">
        <v>2</v>
      </c>
      <c r="E244" s="3" t="s">
        <v>23</v>
      </c>
      <c r="F244" s="3" t="s">
        <v>24</v>
      </c>
    </row>
    <row r="245" spans="1:6" x14ac:dyDescent="0.35">
      <c r="A245" s="33">
        <v>1</v>
      </c>
      <c r="B245" s="2" t="s">
        <v>185</v>
      </c>
      <c r="C245" s="33"/>
      <c r="D245" s="33"/>
      <c r="E245" s="33"/>
      <c r="F245" s="33"/>
    </row>
    <row r="246" spans="1:6" ht="36" x14ac:dyDescent="0.35">
      <c r="A246" s="33">
        <v>1.1000000000000001</v>
      </c>
      <c r="B246" s="33" t="s">
        <v>150</v>
      </c>
      <c r="C246" s="33" t="s">
        <v>17</v>
      </c>
      <c r="D246" s="33">
        <v>1</v>
      </c>
      <c r="E246" s="45"/>
      <c r="F246" s="45"/>
    </row>
    <row r="247" spans="1:6" x14ac:dyDescent="0.35">
      <c r="A247" s="2"/>
      <c r="B247" s="145" t="s">
        <v>186</v>
      </c>
      <c r="C247" s="146"/>
      <c r="D247" s="146"/>
      <c r="E247" s="66">
        <v>2</v>
      </c>
      <c r="F247" s="73">
        <f>SUM(F246:F246)*2</f>
        <v>0</v>
      </c>
    </row>
    <row r="248" spans="1:6" x14ac:dyDescent="0.35">
      <c r="A248" s="2">
        <v>2</v>
      </c>
      <c r="B248" s="2" t="s">
        <v>61</v>
      </c>
      <c r="C248" s="33"/>
      <c r="D248" s="33"/>
      <c r="E248" s="33"/>
      <c r="F248" s="33"/>
    </row>
    <row r="249" spans="1:6" ht="36" x14ac:dyDescent="0.35">
      <c r="A249" s="33">
        <v>2.1</v>
      </c>
      <c r="B249" s="74" t="s">
        <v>187</v>
      </c>
      <c r="C249" s="33" t="s">
        <v>20</v>
      </c>
      <c r="D249" s="33">
        <v>1</v>
      </c>
      <c r="E249" s="45"/>
      <c r="F249" s="45"/>
    </row>
    <row r="250" spans="1:6" x14ac:dyDescent="0.35">
      <c r="A250" s="33"/>
      <c r="B250" s="147" t="s">
        <v>188</v>
      </c>
      <c r="C250" s="148"/>
      <c r="D250" s="148"/>
      <c r="E250" s="149"/>
      <c r="F250" s="70">
        <f t="shared" ref="F250" si="1">SUM(F249)</f>
        <v>0</v>
      </c>
    </row>
    <row r="251" spans="1:6" x14ac:dyDescent="0.35">
      <c r="A251" s="2">
        <v>3</v>
      </c>
      <c r="B251" s="75" t="s">
        <v>197</v>
      </c>
      <c r="C251" s="76"/>
      <c r="D251" s="76"/>
      <c r="E251" s="77"/>
      <c r="F251" s="70"/>
    </row>
    <row r="252" spans="1:6" x14ac:dyDescent="0.35">
      <c r="A252" s="33">
        <v>3.1</v>
      </c>
      <c r="B252" s="78" t="s">
        <v>198</v>
      </c>
      <c r="C252" s="76" t="s">
        <v>78</v>
      </c>
      <c r="D252" s="76">
        <v>1</v>
      </c>
      <c r="E252" s="77"/>
      <c r="F252" s="70"/>
    </row>
    <row r="253" spans="1:6" x14ac:dyDescent="0.35">
      <c r="A253" s="2"/>
      <c r="B253" s="145" t="s">
        <v>191</v>
      </c>
      <c r="C253" s="146"/>
      <c r="D253" s="146"/>
      <c r="E253" s="66"/>
      <c r="F253" s="73">
        <f>F252</f>
        <v>0</v>
      </c>
    </row>
    <row r="254" spans="1:6" ht="58.2" customHeight="1" x14ac:dyDescent="0.35">
      <c r="A254" s="80"/>
      <c r="B254" s="126" t="s">
        <v>192</v>
      </c>
      <c r="C254" s="126"/>
      <c r="D254" s="126"/>
      <c r="E254" s="126"/>
      <c r="F254" s="100">
        <f>F247+F250+F253</f>
        <v>0</v>
      </c>
    </row>
    <row r="257" spans="1:6" ht="41.4" customHeight="1" x14ac:dyDescent="0.35">
      <c r="A257" s="138" t="s">
        <v>200</v>
      </c>
      <c r="B257" s="139"/>
      <c r="C257" s="139"/>
      <c r="D257" s="139"/>
      <c r="E257" s="139"/>
      <c r="F257" s="140"/>
    </row>
    <row r="258" spans="1:6" ht="30" customHeight="1" x14ac:dyDescent="0.35">
      <c r="A258" s="101" t="s">
        <v>78</v>
      </c>
      <c r="B258" s="102" t="s">
        <v>201</v>
      </c>
      <c r="C258" s="103" t="s">
        <v>3</v>
      </c>
      <c r="D258" s="102" t="s">
        <v>202</v>
      </c>
      <c r="E258" s="102" t="s">
        <v>203</v>
      </c>
      <c r="F258" s="102" t="s">
        <v>204</v>
      </c>
    </row>
    <row r="259" spans="1:6" ht="34.950000000000003" customHeight="1" x14ac:dyDescent="0.35">
      <c r="A259" s="104">
        <v>1</v>
      </c>
      <c r="B259" s="32" t="s">
        <v>205</v>
      </c>
      <c r="C259" s="109" t="s">
        <v>78</v>
      </c>
      <c r="D259" s="32">
        <v>4</v>
      </c>
      <c r="E259" s="105">
        <f>F44</f>
        <v>0</v>
      </c>
      <c r="F259" s="106">
        <f>D259*E259</f>
        <v>0</v>
      </c>
    </row>
    <row r="260" spans="1:6" ht="34.950000000000003" customHeight="1" x14ac:dyDescent="0.35">
      <c r="A260" s="104">
        <v>2</v>
      </c>
      <c r="B260" s="32" t="s">
        <v>206</v>
      </c>
      <c r="C260" s="109" t="s">
        <v>78</v>
      </c>
      <c r="D260" s="32">
        <v>3</v>
      </c>
      <c r="E260" s="107">
        <f>F66</f>
        <v>0</v>
      </c>
      <c r="F260" s="106">
        <f>D260*E260</f>
        <v>0</v>
      </c>
    </row>
    <row r="261" spans="1:6" ht="34.950000000000003" customHeight="1" x14ac:dyDescent="0.35">
      <c r="A261" s="104">
        <v>3</v>
      </c>
      <c r="B261" s="32" t="s">
        <v>207</v>
      </c>
      <c r="C261" s="109" t="s">
        <v>78</v>
      </c>
      <c r="D261" s="32">
        <v>9</v>
      </c>
      <c r="E261" s="105">
        <f>F80</f>
        <v>0</v>
      </c>
      <c r="F261" s="106">
        <f>D261*E261</f>
        <v>0</v>
      </c>
    </row>
    <row r="262" spans="1:6" ht="34.950000000000003" customHeight="1" x14ac:dyDescent="0.35">
      <c r="A262" s="104">
        <v>4</v>
      </c>
      <c r="B262" s="110" t="s">
        <v>208</v>
      </c>
      <c r="C262" s="109" t="s">
        <v>78</v>
      </c>
      <c r="D262" s="32">
        <v>1</v>
      </c>
      <c r="E262" s="107">
        <f>F100</f>
        <v>0</v>
      </c>
      <c r="F262" s="106">
        <f t="shared" ref="F262:F274" si="2">D262*E262</f>
        <v>0</v>
      </c>
    </row>
    <row r="263" spans="1:6" ht="34.950000000000003" customHeight="1" x14ac:dyDescent="0.35">
      <c r="A263" s="104">
        <v>5</v>
      </c>
      <c r="B263" s="110" t="s">
        <v>210</v>
      </c>
      <c r="C263" s="109" t="s">
        <v>78</v>
      </c>
      <c r="D263" s="32">
        <v>1</v>
      </c>
      <c r="E263" s="107">
        <f>F110</f>
        <v>0</v>
      </c>
      <c r="F263" s="106">
        <f t="shared" si="2"/>
        <v>0</v>
      </c>
    </row>
    <row r="264" spans="1:6" ht="34.950000000000003" customHeight="1" x14ac:dyDescent="0.35">
      <c r="A264" s="104">
        <v>6</v>
      </c>
      <c r="B264" s="110" t="s">
        <v>209</v>
      </c>
      <c r="C264" s="109" t="s">
        <v>78</v>
      </c>
      <c r="D264" s="32">
        <v>1</v>
      </c>
      <c r="E264" s="105">
        <f>F125</f>
        <v>0</v>
      </c>
      <c r="F264" s="106">
        <f t="shared" si="2"/>
        <v>0</v>
      </c>
    </row>
    <row r="265" spans="1:6" ht="34.950000000000003" customHeight="1" x14ac:dyDescent="0.35">
      <c r="A265" s="104">
        <v>7</v>
      </c>
      <c r="B265" s="110" t="s">
        <v>226</v>
      </c>
      <c r="C265" s="109" t="s">
        <v>78</v>
      </c>
      <c r="D265" s="32">
        <v>1</v>
      </c>
      <c r="E265" s="105">
        <f>F140</f>
        <v>0</v>
      </c>
      <c r="F265" s="106">
        <f>D265*E265</f>
        <v>0</v>
      </c>
    </row>
    <row r="266" spans="1:6" ht="34.950000000000003" customHeight="1" x14ac:dyDescent="0.35">
      <c r="A266" s="104">
        <v>8</v>
      </c>
      <c r="B266" s="110" t="s">
        <v>211</v>
      </c>
      <c r="C266" s="109" t="s">
        <v>78</v>
      </c>
      <c r="D266" s="32">
        <v>1</v>
      </c>
      <c r="E266" s="105">
        <f>F150</f>
        <v>0</v>
      </c>
      <c r="F266" s="106">
        <f t="shared" si="2"/>
        <v>0</v>
      </c>
    </row>
    <row r="267" spans="1:6" ht="34.950000000000003" customHeight="1" x14ac:dyDescent="0.35">
      <c r="A267" s="104">
        <v>9</v>
      </c>
      <c r="B267" s="110" t="s">
        <v>212</v>
      </c>
      <c r="C267" s="109" t="s">
        <v>78</v>
      </c>
      <c r="D267" s="32">
        <v>1</v>
      </c>
      <c r="E267" s="105">
        <f>F158</f>
        <v>0</v>
      </c>
      <c r="F267" s="106">
        <f t="shared" si="2"/>
        <v>0</v>
      </c>
    </row>
    <row r="268" spans="1:6" ht="34.950000000000003" customHeight="1" x14ac:dyDescent="0.35">
      <c r="A268" s="104">
        <v>10</v>
      </c>
      <c r="B268" s="110" t="s">
        <v>213</v>
      </c>
      <c r="C268" s="109" t="s">
        <v>78</v>
      </c>
      <c r="D268" s="32">
        <v>1</v>
      </c>
      <c r="E268" s="105">
        <f>F159</f>
        <v>0</v>
      </c>
      <c r="F268" s="106">
        <f t="shared" si="2"/>
        <v>0</v>
      </c>
    </row>
    <row r="269" spans="1:6" ht="34.950000000000003" customHeight="1" x14ac:dyDescent="0.35">
      <c r="A269" s="104">
        <v>11</v>
      </c>
      <c r="B269" s="110" t="s">
        <v>220</v>
      </c>
      <c r="C269" s="109" t="s">
        <v>78</v>
      </c>
      <c r="D269" s="32">
        <v>1</v>
      </c>
      <c r="E269" s="105">
        <f>F190</f>
        <v>0</v>
      </c>
      <c r="F269" s="106">
        <f>D269*E269</f>
        <v>0</v>
      </c>
    </row>
    <row r="270" spans="1:6" ht="34.950000000000003" customHeight="1" x14ac:dyDescent="0.35">
      <c r="A270" s="104">
        <v>12</v>
      </c>
      <c r="B270" s="110" t="s">
        <v>215</v>
      </c>
      <c r="C270" s="109" t="s">
        <v>78</v>
      </c>
      <c r="D270" s="32">
        <v>1</v>
      </c>
      <c r="E270" s="105">
        <f>F204</f>
        <v>0</v>
      </c>
      <c r="F270" s="106">
        <f>D270*E270</f>
        <v>0</v>
      </c>
    </row>
    <row r="271" spans="1:6" ht="34.950000000000003" customHeight="1" x14ac:dyDescent="0.35">
      <c r="A271" s="104">
        <v>13</v>
      </c>
      <c r="B271" s="110" t="s">
        <v>214</v>
      </c>
      <c r="C271" s="109" t="s">
        <v>78</v>
      </c>
      <c r="D271" s="32">
        <v>1</v>
      </c>
      <c r="E271" s="105">
        <f>F215</f>
        <v>0</v>
      </c>
      <c r="F271" s="106">
        <f>D271*E271</f>
        <v>0</v>
      </c>
    </row>
    <row r="272" spans="1:6" ht="34.950000000000003" customHeight="1" x14ac:dyDescent="0.35">
      <c r="A272" s="104">
        <v>14</v>
      </c>
      <c r="B272" s="110" t="s">
        <v>216</v>
      </c>
      <c r="C272" s="109" t="s">
        <v>78</v>
      </c>
      <c r="D272" s="32">
        <v>1</v>
      </c>
      <c r="E272" s="107">
        <f>F224</f>
        <v>0</v>
      </c>
      <c r="F272" s="106">
        <f t="shared" si="2"/>
        <v>0</v>
      </c>
    </row>
    <row r="273" spans="1:6" ht="34.950000000000003" customHeight="1" x14ac:dyDescent="0.35">
      <c r="A273" s="104">
        <v>15</v>
      </c>
      <c r="B273" s="110" t="s">
        <v>217</v>
      </c>
      <c r="C273" s="109" t="s">
        <v>78</v>
      </c>
      <c r="D273" s="32">
        <v>1</v>
      </c>
      <c r="E273" s="106">
        <f>F239</f>
        <v>0</v>
      </c>
      <c r="F273" s="106">
        <f t="shared" si="2"/>
        <v>0</v>
      </c>
    </row>
    <row r="274" spans="1:6" ht="34.950000000000003" customHeight="1" x14ac:dyDescent="0.35">
      <c r="A274" s="104">
        <v>16</v>
      </c>
      <c r="B274" s="110" t="s">
        <v>218</v>
      </c>
      <c r="C274" s="109" t="s">
        <v>78</v>
      </c>
      <c r="D274" s="32">
        <v>1</v>
      </c>
      <c r="E274" s="106">
        <f>F254</f>
        <v>0</v>
      </c>
      <c r="F274" s="106">
        <f t="shared" si="2"/>
        <v>0</v>
      </c>
    </row>
    <row r="275" spans="1:6" ht="51" customHeight="1" x14ac:dyDescent="0.35">
      <c r="A275" s="32"/>
      <c r="B275" s="108" t="s">
        <v>219</v>
      </c>
      <c r="C275" s="103"/>
      <c r="D275" s="102"/>
      <c r="E275" s="102"/>
      <c r="F275" s="106">
        <f>SUM(F259:F274)</f>
        <v>0</v>
      </c>
    </row>
  </sheetData>
  <mergeCells count="27">
    <mergeCell ref="B215:D215"/>
    <mergeCell ref="A257:F257"/>
    <mergeCell ref="B223:E223"/>
    <mergeCell ref="B224:E224"/>
    <mergeCell ref="B232:D232"/>
    <mergeCell ref="B238:D238"/>
    <mergeCell ref="B239:E239"/>
    <mergeCell ref="B247:D247"/>
    <mergeCell ref="B235:E235"/>
    <mergeCell ref="B250:E250"/>
    <mergeCell ref="B253:D253"/>
    <mergeCell ref="B254:E254"/>
    <mergeCell ref="A1:F1"/>
    <mergeCell ref="B150:D150"/>
    <mergeCell ref="B158:D158"/>
    <mergeCell ref="A179:E179"/>
    <mergeCell ref="B204:E204"/>
    <mergeCell ref="A16:F16"/>
    <mergeCell ref="A47:F47"/>
    <mergeCell ref="A80:E80"/>
    <mergeCell ref="A81:B81"/>
    <mergeCell ref="B212:F212"/>
    <mergeCell ref="A85:F85"/>
    <mergeCell ref="A105:F105"/>
    <mergeCell ref="A103:F103"/>
    <mergeCell ref="B110:D110"/>
    <mergeCell ref="A125:E125"/>
  </mergeCells>
  <pageMargins left="0.7" right="0.7" top="0.75" bottom="0.75" header="0.3" footer="0.3"/>
  <pageSetup scale="42" orientation="portrait" r:id="rId1"/>
  <rowBreaks count="6" manualBreakCount="6">
    <brk id="45" max="5" man="1"/>
    <brk id="81" max="5" man="1"/>
    <brk id="127" max="5" man="1"/>
    <brk id="179" max="5" man="1"/>
    <brk id="215" max="5" man="1"/>
    <brk id="254"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F8"/>
  <sheetViews>
    <sheetView view="pageBreakPreview" zoomScale="98" zoomScaleNormal="100" zoomScaleSheetLayoutView="98" workbookViewId="0">
      <selection activeCell="A4" sqref="A4"/>
    </sheetView>
  </sheetViews>
  <sheetFormatPr defaultRowHeight="14.4" x14ac:dyDescent="0.3"/>
  <cols>
    <col min="1" max="1" width="8.109375" customWidth="1"/>
    <col min="2" max="2" width="55.33203125" customWidth="1"/>
    <col min="3" max="3" width="34.77734375" customWidth="1"/>
    <col min="6" max="6" width="21.21875" customWidth="1"/>
  </cols>
  <sheetData>
    <row r="3" spans="1:6" ht="21" x14ac:dyDescent="0.3">
      <c r="A3" s="28" t="s">
        <v>78</v>
      </c>
      <c r="B3" s="29" t="s">
        <v>227</v>
      </c>
      <c r="C3" s="28" t="s">
        <v>228</v>
      </c>
      <c r="D3" s="25"/>
    </row>
    <row r="4" spans="1:6" ht="21" x14ac:dyDescent="0.3">
      <c r="A4" s="36">
        <v>1</v>
      </c>
      <c r="B4" s="37" t="s">
        <v>229</v>
      </c>
      <c r="C4" s="30"/>
    </row>
    <row r="5" spans="1:6" ht="21" x14ac:dyDescent="0.3">
      <c r="A5" s="26"/>
      <c r="B5" s="27"/>
      <c r="C5" s="30"/>
    </row>
    <row r="6" spans="1:6" ht="21" x14ac:dyDescent="0.3">
      <c r="A6" s="26"/>
      <c r="B6" s="27"/>
      <c r="C6" s="30"/>
    </row>
    <row r="7" spans="1:6" ht="21" x14ac:dyDescent="0.3">
      <c r="A7" s="26"/>
      <c r="B7" s="27"/>
      <c r="C7" s="30"/>
    </row>
    <row r="8" spans="1:6" ht="21" x14ac:dyDescent="0.3">
      <c r="A8" s="28"/>
      <c r="B8" s="29" t="s">
        <v>234</v>
      </c>
      <c r="C8" s="31">
        <f>SUM(C4:C7)</f>
        <v>0</v>
      </c>
      <c r="F8" s="24"/>
    </row>
  </sheetData>
  <pageMargins left="0.7" right="0.7" top="0.75" bottom="0.75" header="0.3" footer="0.3"/>
  <pageSetup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Lot1</vt:lpstr>
      <vt:lpstr>Budget summary</vt:lpstr>
      <vt:lpstr>'Lot1'!Print_Area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Hamse Mohamed Elmi</cp:lastModifiedBy>
  <cp:lastPrinted>2024-10-22T16:14:33Z</cp:lastPrinted>
  <dcterms:created xsi:type="dcterms:W3CDTF">2024-10-14T02:49:26Z</dcterms:created>
  <dcterms:modified xsi:type="dcterms:W3CDTF">2024-10-22T16:39:59Z</dcterms:modified>
</cp:coreProperties>
</file>